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defaultThemeVersion="124226"/>
  <mc:AlternateContent xmlns:mc="http://schemas.openxmlformats.org/markup-compatibility/2006">
    <mc:Choice Requires="x15">
      <x15ac:absPath xmlns:x15ac="http://schemas.microsoft.com/office/spreadsheetml/2010/11/ac" url="G:\Erlasse\Muster 6\"/>
    </mc:Choice>
  </mc:AlternateContent>
  <bookViews>
    <workbookView xWindow="0" yWindow="0" windowWidth="11985" windowHeight="11850"/>
  </bookViews>
  <sheets>
    <sheet name="M6 Deckblatt" sheetId="21" r:id="rId1"/>
    <sheet name="M6 1" sheetId="20" r:id="rId2"/>
    <sheet name="M6 2" sheetId="6" r:id="rId3"/>
    <sheet name="M6 3" sheetId="3" r:id="rId4"/>
    <sheet name="M6 4" sheetId="7" r:id="rId5"/>
    <sheet name="M6 5" sheetId="5" r:id="rId6"/>
    <sheet name="M6 6" sheetId="1" r:id="rId7"/>
    <sheet name="M6 7" sheetId="17" r:id="rId8"/>
    <sheet name="M6 8" sheetId="2" r:id="rId9"/>
    <sheet name="M6 9" sheetId="19" r:id="rId10"/>
    <sheet name="M6 10" sheetId="8" r:id="rId11"/>
    <sheet name="M6 11" sheetId="9" r:id="rId12"/>
    <sheet name="M6 12" sheetId="10" r:id="rId13"/>
    <sheet name="M6 13" sheetId="11" r:id="rId14"/>
    <sheet name="M6 14" sheetId="12" r:id="rId15"/>
    <sheet name="M6 15" sheetId="14" r:id="rId16"/>
    <sheet name="M6 16" sheetId="15" r:id="rId17"/>
    <sheet name="M6 17" sheetId="18" r:id="rId18"/>
  </sheets>
  <definedNames>
    <definedName name="_xlnm.Print_Area" localSheetId="1">'M6 1'!$A$1:$N$40</definedName>
    <definedName name="_xlnm.Print_Area" localSheetId="2">'M6 2'!$A$1:$G$50</definedName>
    <definedName name="_xlnm.Print_Area" localSheetId="3">'M6 3'!$A$1:$Q$48</definedName>
    <definedName name="_xlnm.Print_Area" localSheetId="4">'M6 4'!$A$1:$F$37</definedName>
    <definedName name="_xlnm.Print_Area" localSheetId="5">'M6 5'!$A$1:$D$44</definedName>
  </definedNames>
  <calcPr calcId="162913"/>
</workbook>
</file>

<file path=xl/calcChain.xml><?xml version="1.0" encoding="utf-8"?>
<calcChain xmlns="http://schemas.openxmlformats.org/spreadsheetml/2006/main">
  <c r="B17" i="21" l="1"/>
  <c r="A9" i="21" l="1"/>
  <c r="F19" i="3" l="1"/>
  <c r="C12" i="7" l="1"/>
  <c r="C30" i="7" l="1"/>
  <c r="C29" i="7"/>
  <c r="C28" i="7"/>
  <c r="C27" i="7"/>
  <c r="C26" i="7"/>
  <c r="C25" i="7"/>
  <c r="C16" i="7"/>
  <c r="C17" i="7"/>
  <c r="A3" i="5" l="1"/>
  <c r="A6" i="17" l="1"/>
  <c r="A3" i="9"/>
  <c r="A3" i="10"/>
  <c r="A3" i="11"/>
  <c r="A3" i="12"/>
  <c r="A3" i="14"/>
  <c r="A3" i="15"/>
  <c r="A3" i="18"/>
  <c r="A3" i="8"/>
  <c r="A6" i="19"/>
  <c r="A3" i="2"/>
  <c r="A3" i="1"/>
  <c r="C6" i="18" l="1"/>
  <c r="D6" i="18" s="1"/>
  <c r="C14" i="18" l="1"/>
  <c r="D14" i="18" s="1"/>
  <c r="C37" i="15"/>
  <c r="D37" i="15" s="1"/>
  <c r="C27" i="15"/>
  <c r="D27" i="15" s="1"/>
  <c r="C21" i="15"/>
  <c r="D21" i="15" s="1"/>
  <c r="C14" i="15"/>
  <c r="D14" i="15" s="1"/>
  <c r="C7" i="15"/>
  <c r="D7" i="15" s="1"/>
  <c r="C10" i="14"/>
  <c r="D10" i="14" s="1"/>
  <c r="D6" i="14" s="1"/>
  <c r="C32" i="12"/>
  <c r="D32" i="12" s="1"/>
  <c r="C27" i="12"/>
  <c r="D27" i="12" s="1"/>
  <c r="C21" i="12"/>
  <c r="D21" i="12" s="1"/>
  <c r="C16" i="12"/>
  <c r="D16" i="12" s="1"/>
  <c r="C6" i="12"/>
  <c r="D6" i="12" s="1"/>
  <c r="C30" i="11"/>
  <c r="D30" i="11" s="1"/>
  <c r="C20" i="11"/>
  <c r="D20" i="11" s="1"/>
  <c r="C13" i="11"/>
  <c r="D13" i="11" s="1"/>
  <c r="C7" i="11"/>
  <c r="D7" i="11" s="1"/>
  <c r="D6" i="5"/>
  <c r="D9" i="17"/>
  <c r="C31" i="10"/>
  <c r="D31" i="10" s="1"/>
  <c r="C24" i="10"/>
  <c r="D24" i="10" s="1"/>
  <c r="C14" i="10"/>
  <c r="D14" i="10" s="1"/>
  <c r="C6" i="10"/>
  <c r="D6" i="10" s="1"/>
  <c r="C33" i="9"/>
  <c r="D33" i="9" s="1"/>
  <c r="C24" i="9"/>
  <c r="D24" i="9" s="1"/>
  <c r="C18" i="9"/>
  <c r="D18" i="9" s="1"/>
  <c r="C12" i="9"/>
  <c r="D12" i="9" s="1"/>
  <c r="C7" i="9"/>
  <c r="D7" i="9" s="1"/>
  <c r="C6" i="8"/>
  <c r="D6" i="8" s="1"/>
  <c r="C31" i="7" l="1"/>
  <c r="D6" i="15"/>
  <c r="D6" i="11"/>
  <c r="C15" i="7" s="1"/>
  <c r="D6" i="9"/>
  <c r="C13" i="7" s="1"/>
  <c r="C31" i="2"/>
  <c r="D31" i="2" s="1"/>
  <c r="C21" i="2"/>
  <c r="D21" i="2" s="1"/>
  <c r="C13" i="2"/>
  <c r="D13" i="2" s="1"/>
  <c r="D6" i="2"/>
  <c r="C6" i="2"/>
  <c r="C31" i="1"/>
  <c r="D31" i="1" s="1"/>
  <c r="C21" i="1"/>
  <c r="D21" i="1" s="1"/>
  <c r="C13" i="1"/>
  <c r="D13" i="1" s="1"/>
  <c r="C7" i="1"/>
  <c r="D7" i="1" s="1"/>
  <c r="C34" i="5"/>
  <c r="D34" i="5" s="1"/>
  <c r="C30" i="5"/>
  <c r="D30" i="5" s="1"/>
  <c r="C19" i="5"/>
  <c r="D19" i="5" s="1"/>
  <c r="C11" i="5"/>
  <c r="D11" i="5" s="1"/>
  <c r="I45" i="3"/>
  <c r="K44" i="3" s="1"/>
  <c r="I33" i="3"/>
  <c r="K27" i="3" l="1"/>
  <c r="E16" i="7"/>
  <c r="E15" i="7"/>
  <c r="E13" i="7"/>
  <c r="E17" i="7"/>
  <c r="E12" i="7"/>
  <c r="C18" i="7"/>
  <c r="D10" i="5"/>
  <c r="C10" i="7" s="1"/>
  <c r="E10" i="7" s="1"/>
  <c r="D6" i="1"/>
  <c r="K30" i="3"/>
  <c r="K31" i="3"/>
  <c r="Q45" i="3"/>
  <c r="K43" i="3"/>
  <c r="K45" i="3" s="1"/>
  <c r="I36" i="3"/>
  <c r="K26" i="3"/>
  <c r="K32" i="3"/>
  <c r="Q42" i="3"/>
  <c r="K29" i="3"/>
  <c r="K28" i="3"/>
  <c r="E18" i="7" l="1"/>
  <c r="C11" i="7"/>
  <c r="E11" i="7" s="1"/>
  <c r="E14" i="7" s="1"/>
  <c r="E20" i="7" s="1"/>
  <c r="C20" i="7"/>
  <c r="K33" i="3"/>
  <c r="I38" i="3"/>
  <c r="D13" i="7" l="1"/>
  <c r="D19" i="7"/>
  <c r="C14" i="7"/>
  <c r="B16" i="21" s="1"/>
  <c r="D18" i="7"/>
  <c r="D16" i="7"/>
  <c r="D12" i="7"/>
  <c r="D15" i="7"/>
  <c r="D11" i="7"/>
  <c r="D10" i="7"/>
  <c r="D14" i="7"/>
  <c r="D17" i="7"/>
  <c r="I40" i="3"/>
  <c r="Q43" i="3"/>
  <c r="D20" i="7" l="1"/>
  <c r="K37" i="3"/>
  <c r="K39" i="3"/>
  <c r="K36" i="3"/>
  <c r="K40" i="3" l="1"/>
  <c r="B19" i="21"/>
  <c r="B24" i="21" s="1"/>
  <c r="C21" i="21" s="1"/>
  <c r="C19" i="21" l="1"/>
  <c r="C17" i="21"/>
  <c r="C20" i="21"/>
  <c r="C16" i="21"/>
  <c r="C22" i="21"/>
  <c r="C18" i="21"/>
  <c r="C24" i="21" l="1"/>
</calcChain>
</file>

<file path=xl/sharedStrings.xml><?xml version="1.0" encoding="utf-8"?>
<sst xmlns="http://schemas.openxmlformats.org/spreadsheetml/2006/main" count="731" uniqueCount="620">
  <si>
    <r>
      <rPr>
        <sz val="8"/>
        <color rgb="FF000000"/>
        <rFont val="Univers CE"/>
        <family val="2"/>
      </rPr>
      <t>Deckenkonstruktion</t>
    </r>
  </si>
  <si>
    <r>
      <rPr>
        <b/>
        <sz val="8"/>
        <color rgb="FF000000"/>
        <rFont val="Univers"/>
        <family val="2"/>
      </rPr>
      <t>Dächer</t>
    </r>
  </si>
  <si>
    <r>
      <rPr>
        <sz val="8"/>
        <color rgb="FF000000"/>
        <rFont val="Univers CE"/>
        <family val="2"/>
      </rPr>
      <t>Dachkonstruktionen</t>
    </r>
  </si>
  <si>
    <r>
      <rPr>
        <sz val="8"/>
        <color rgb="FF000000"/>
        <rFont val="Univers CE"/>
        <family val="2"/>
      </rPr>
      <t>Dachbeläge</t>
    </r>
  </si>
  <si>
    <r>
      <rPr>
        <sz val="8"/>
        <color rgb="FF000000"/>
        <rFont val="Univers CE"/>
        <family val="2"/>
      </rPr>
      <t>Dachbekleidungen</t>
    </r>
  </si>
  <si>
    <r>
      <rPr>
        <b/>
        <sz val="8"/>
        <color rgb="FF000000"/>
        <rFont val="Univers"/>
        <family val="2"/>
      </rPr>
      <t>Baukonstruktive Einbauten</t>
    </r>
  </si>
  <si>
    <r>
      <rPr>
        <sz val="8"/>
        <color rgb="FF000000"/>
        <rFont val="Univers CE"/>
        <family val="2"/>
      </rPr>
      <t>Allgemeine Einbauten</t>
    </r>
  </si>
  <si>
    <r>
      <rPr>
        <sz val="8"/>
        <color rgb="FF000000"/>
        <rFont val="Univers CE"/>
        <family val="2"/>
      </rPr>
      <t>Besondere Einbauten</t>
    </r>
  </si>
  <si>
    <r>
      <rPr>
        <b/>
        <sz val="8"/>
        <color rgb="FF000000"/>
        <rFont val="Univers"/>
        <family val="2"/>
      </rPr>
      <t>Sonstige Maßnahmen für Baukonstruktionen</t>
    </r>
  </si>
  <si>
    <r>
      <rPr>
        <sz val="8"/>
        <color rgb="FF000000"/>
        <rFont val="Univers CE"/>
        <family val="2"/>
      </rPr>
      <t>Baustelleneinrichtung</t>
    </r>
  </si>
  <si>
    <r>
      <rPr>
        <sz val="8"/>
        <color rgb="FF000000"/>
        <rFont val="Univers CE"/>
        <family val="2"/>
      </rPr>
      <t>Gerüste</t>
    </r>
  </si>
  <si>
    <r>
      <rPr>
        <sz val="8"/>
        <color rgb="FF000000"/>
        <rFont val="Univers CE"/>
        <family val="2"/>
      </rPr>
      <t>Sicherungsmaßnahmen</t>
    </r>
  </si>
  <si>
    <r>
      <rPr>
        <sz val="8"/>
        <color rgb="FF000000"/>
        <rFont val="Univers CE"/>
        <family val="2"/>
      </rPr>
      <t>Abbruchmaßnahmen</t>
    </r>
  </si>
  <si>
    <r>
      <rPr>
        <sz val="8"/>
        <color rgb="FF000000"/>
        <rFont val="Univers CE"/>
        <family val="2"/>
      </rPr>
      <t>Instandsetzungen</t>
    </r>
  </si>
  <si>
    <r>
      <rPr>
        <sz val="8"/>
        <color rgb="FF000000"/>
        <rFont val="Univers CE"/>
        <family val="2"/>
      </rPr>
      <t>Materialentsorgung</t>
    </r>
  </si>
  <si>
    <r>
      <rPr>
        <sz val="8"/>
        <color rgb="FF000000"/>
        <rFont val="Univers CE"/>
        <family val="2"/>
      </rPr>
      <t>Zusätzliche Maßnahmen</t>
    </r>
  </si>
  <si>
    <r>
      <rPr>
        <sz val="8"/>
        <color rgb="FF000000"/>
        <rFont val="Univers CE"/>
        <family val="2"/>
      </rPr>
      <t>Provisorische Baukonstruktionen</t>
    </r>
  </si>
  <si>
    <r>
      <rPr>
        <sz val="8"/>
        <color rgb="FF000000"/>
        <rFont val="Univers CE"/>
        <family val="2"/>
      </rPr>
      <t>Muster 6 - Kostenermittlung mit Anlagen</t>
    </r>
  </si>
  <si>
    <r>
      <rPr>
        <b/>
        <sz val="14"/>
        <color rgb="FF000000"/>
        <rFont val="Univers"/>
        <family val="2"/>
      </rPr>
      <t>Kostenermittlung</t>
    </r>
  </si>
  <si>
    <r>
      <rPr>
        <sz val="8"/>
        <color rgb="FF000000"/>
        <rFont val="Univers CE"/>
        <family val="2"/>
      </rPr>
      <t>Bauwerk:</t>
    </r>
    <r>
      <rPr>
        <sz val="8"/>
        <color rgb="FF000000"/>
        <rFont val="Univers CE"/>
        <family val="2"/>
      </rPr>
      <t xml:space="preserve"> </t>
    </r>
  </si>
  <si>
    <r>
      <rPr>
        <sz val="8"/>
        <color rgb="FF000000"/>
        <rFont val="Univers CE"/>
        <family val="2"/>
      </rPr>
      <t>Allgemeine Angaben</t>
    </r>
  </si>
  <si>
    <r>
      <rPr>
        <sz val="8"/>
        <color rgb="FF000000"/>
        <rFont val="Univers CE"/>
        <family val="2"/>
      </rPr>
      <t>(Datum, Unterschrift)</t>
    </r>
  </si>
  <si>
    <t>Planungsdaten</t>
  </si>
  <si>
    <t>Bauart / Bauweise:</t>
  </si>
  <si>
    <t>1 Ortbauweise</t>
  </si>
  <si>
    <t>2 Fertigbauweise</t>
  </si>
  <si>
    <t>3 Mischbauweise</t>
  </si>
  <si>
    <t xml:space="preserve">Bauweise        </t>
  </si>
  <si>
    <t>2 Massenbetonbau</t>
  </si>
  <si>
    <t xml:space="preserve">4 Großtafelbau  </t>
  </si>
  <si>
    <t>6 Stahlskelettbau</t>
  </si>
  <si>
    <t xml:space="preserve">1  Mauerwerksbau   </t>
  </si>
  <si>
    <t xml:space="preserve">                                                  </t>
  </si>
  <si>
    <t>3  Stahlbetonskelettbau</t>
  </si>
  <si>
    <t xml:space="preserve">                                                                              </t>
  </si>
  <si>
    <t xml:space="preserve">5  Raumzellenbau </t>
  </si>
  <si>
    <t xml:space="preserve"> - R: Regelfall der Raumumschließung, vollständig umschlossen</t>
  </si>
  <si>
    <t xml:space="preserve"> </t>
  </si>
  <si>
    <t xml:space="preserve">                                    </t>
  </si>
  <si>
    <t>Flächen des Baugrundstücks</t>
  </si>
  <si>
    <t>Untergeschossanzahl</t>
  </si>
  <si>
    <t>Außenanlagenfläche (AF)</t>
  </si>
  <si>
    <t>Grundstücksfläche (GF)</t>
  </si>
  <si>
    <t>Bauart / Bauweise</t>
  </si>
  <si>
    <t>DIN 277</t>
  </si>
  <si>
    <t>Grundflächen</t>
  </si>
  <si>
    <r>
      <t>Flächen m</t>
    </r>
    <r>
      <rPr>
        <vertAlign val="superscript"/>
        <sz val="4"/>
        <color rgb="FF000000"/>
        <rFont val="Univers CE"/>
        <family val="2"/>
      </rPr>
      <t>2</t>
    </r>
    <r>
      <rPr>
        <sz val="8"/>
        <color rgb="FF000000"/>
        <rFont val="Univers CE"/>
        <family val="2"/>
      </rPr>
      <t xml:space="preserve"> </t>
    </r>
  </si>
  <si>
    <t>Bauantrag genehmigt</t>
  </si>
  <si>
    <t>Wohnen und Aufenthalt</t>
  </si>
  <si>
    <t>+</t>
  </si>
  <si>
    <t>Büroarbeit</t>
  </si>
  <si>
    <t>Produktion / Forschung</t>
  </si>
  <si>
    <t>Lagern / Verteilen / Verkaufen</t>
  </si>
  <si>
    <t>Bildung / Unterricht / Kultur</t>
  </si>
  <si>
    <t>Heilen / Pflegen</t>
  </si>
  <si>
    <t>Sonstige Nutzungen</t>
  </si>
  <si>
    <t>=  NUF (R)</t>
  </si>
  <si>
    <t>Nutzungsfläche (R)</t>
  </si>
  <si>
    <t xml:space="preserve"> TF (R)</t>
  </si>
  <si>
    <t>Funktionsfläche (R)</t>
  </si>
  <si>
    <t xml:space="preserve"> VF (R)</t>
  </si>
  <si>
    <t>Verkehrsfläche (R)</t>
  </si>
  <si>
    <t>= NRF (R)</t>
  </si>
  <si>
    <t>Netto-Raumfläche (R)</t>
  </si>
  <si>
    <t xml:space="preserve"> KGF</t>
  </si>
  <si>
    <t>Konstruktions-Grundfläche</t>
  </si>
  <si>
    <t>=</t>
  </si>
  <si>
    <t xml:space="preserve"> BGF (R)</t>
  </si>
  <si>
    <t>Brutto-Grundfläche (R)</t>
  </si>
  <si>
    <t xml:space="preserve"> BGF (S)</t>
  </si>
  <si>
    <r>
      <t>=  BGF</t>
    </r>
    <r>
      <rPr>
        <sz val="8"/>
        <color rgb="FF000000"/>
        <rFont val="Univers CE"/>
        <family val="2"/>
      </rPr>
      <t xml:space="preserve"> </t>
    </r>
  </si>
  <si>
    <t>Brutto-Grundfläche</t>
  </si>
  <si>
    <t>Rauminhalte</t>
  </si>
  <si>
    <t>v.H.</t>
  </si>
  <si>
    <t>Brutto-Rauminhalt (R)</t>
  </si>
  <si>
    <t>BRI (R) / BGF (R)</t>
  </si>
  <si>
    <t>+  BRI (S)</t>
  </si>
  <si>
    <t>Brutto-Rauminhalt (S)</t>
  </si>
  <si>
    <t>=  BRI</t>
  </si>
  <si>
    <t>Brutto-Rauminhalt</t>
  </si>
  <si>
    <t>VF (R) / NUF (R)</t>
  </si>
  <si>
    <t xml:space="preserve">                                  </t>
  </si>
  <si>
    <t xml:space="preserve">Bauart       </t>
  </si>
  <si>
    <r>
      <t>m</t>
    </r>
    <r>
      <rPr>
        <b/>
        <sz val="8"/>
        <color rgb="FF000000"/>
        <rFont val="Univers CE"/>
        <family val="2"/>
      </rPr>
      <t>²</t>
    </r>
  </si>
  <si>
    <t>Obergeschossanzahl</t>
  </si>
  <si>
    <t>Es ist eine dreistellige Schlüsselzahl einzutragen. Die beiden ersten Ziffern stehen für die Bauart, die dritte für die Bauweise. Soweit nur eine Bauart vorkommt, ist als zweite Ziffer eine Null einzutragen. 
Beim Zusammentreffen mehrerer Bauarten ist die erste Stelle für die überwiegende, die zweite Stelle für die sekundäre Bauart zu verwenden. Beispiel: Stahlbetonskelettbau in Ortbauweise - Eintrag: 301</t>
  </si>
  <si>
    <t>Unbebaute Fläche (UF)         =</t>
  </si>
  <si>
    <t>Bebaute Fläche (BF)             +</t>
  </si>
  <si>
    <t>_______</t>
  </si>
  <si>
    <t xml:space="preserve">     NUF 1 (R)</t>
  </si>
  <si>
    <t>+  NUF 2 (R)</t>
  </si>
  <si>
    <t>+  NUF 3 (R)</t>
  </si>
  <si>
    <t>+  NUF 4 (R)</t>
  </si>
  <si>
    <t>+  NUF 5 (R)</t>
  </si>
  <si>
    <t>+  NUF 6 (R)</t>
  </si>
  <si>
    <t>+  NUF 7 (R)</t>
  </si>
  <si>
    <t>Nutzungsfläche, laut</t>
  </si>
  <si>
    <t>Brutto-Grundfläche (S)</t>
  </si>
  <si>
    <t>Rauminhalt m³</t>
  </si>
  <si>
    <t xml:space="preserve">     BRI (R)</t>
  </si>
  <si>
    <t>Verhältniszahlen m³/ m²</t>
  </si>
  <si>
    <t>BRI (R) / NUF (R) *</t>
  </si>
  <si>
    <t>Verhältniszahlen m² / m²</t>
  </si>
  <si>
    <t>7  Holzbau</t>
  </si>
  <si>
    <t>v.H. *</t>
  </si>
  <si>
    <t xml:space="preserve">                                                                                                                                           </t>
  </si>
  <si>
    <t>Baugrube / Erdbau</t>
  </si>
  <si>
    <t>Herstellung</t>
  </si>
  <si>
    <t>Vortrieb</t>
  </si>
  <si>
    <t>Sonstiges zur KG 310</t>
  </si>
  <si>
    <t>Gründung, Unterbau</t>
  </si>
  <si>
    <t>Flachgründungen und Bodenplatten</t>
  </si>
  <si>
    <t>Gründungsbeläge</t>
  </si>
  <si>
    <t>Sonstiges zur KG 320</t>
  </si>
  <si>
    <t>Außenwände/Vertikale Baukonstruktionen, außen</t>
  </si>
  <si>
    <t>Außenwandöffnungen</t>
  </si>
  <si>
    <t>Elementierte Außenwandkonstruktionen</t>
  </si>
  <si>
    <t>Lichtschutz zu KG 330</t>
  </si>
  <si>
    <t>Sonstiges zu KG 330</t>
  </si>
  <si>
    <t>Umschließung *</t>
  </si>
  <si>
    <t>Wasserhaltung *</t>
  </si>
  <si>
    <t>Baugrundverbesserung *</t>
  </si>
  <si>
    <t>Tiefgründungen *</t>
  </si>
  <si>
    <t>Abdichtungen und Bekleidungen *</t>
  </si>
  <si>
    <t>Dränagen *</t>
  </si>
  <si>
    <t xml:space="preserve"> * Besonders nachzuweisende Kostengruppen.</t>
  </si>
  <si>
    <t>Innenwände/Vertikale Baukonstruktionen, innen</t>
  </si>
  <si>
    <t>Innenwandöffnungen</t>
  </si>
  <si>
    <t>Elementierte Innenwandkonstruktionen</t>
  </si>
  <si>
    <t>Lichtschutz zu KG 340</t>
  </si>
  <si>
    <t>Sonstiges zu KG 340</t>
  </si>
  <si>
    <t>Stand: DIN 276_2018-12; DIN 277_2021-08; DIN 18960_2020-11</t>
  </si>
  <si>
    <t>Grundstück</t>
  </si>
  <si>
    <t>Grundstückswert</t>
  </si>
  <si>
    <t>Grundstücksnebenkosten</t>
  </si>
  <si>
    <t>Rechte Dritter</t>
  </si>
  <si>
    <t>Vorbereitende Maßnahmen</t>
  </si>
  <si>
    <t>Herrichten</t>
  </si>
  <si>
    <t>Sicherungsmaßnahmen</t>
  </si>
  <si>
    <t>Abbruchmaßmnahmen</t>
  </si>
  <si>
    <t>Altlastenbeseitigung</t>
  </si>
  <si>
    <t>Herrichten der Geländeoberfläche</t>
  </si>
  <si>
    <t>Kampfmittelräumung</t>
  </si>
  <si>
    <t>Kulturhistorische Funde</t>
  </si>
  <si>
    <t>Öffentliche Erschließung</t>
  </si>
  <si>
    <t>Abwasserentsorgung</t>
  </si>
  <si>
    <t>Wasserversorgung</t>
  </si>
  <si>
    <t>Gasversorgung</t>
  </si>
  <si>
    <t>Fernwärmeversorgung</t>
  </si>
  <si>
    <t>Stromversorgung</t>
  </si>
  <si>
    <t>Telekommunikation</t>
  </si>
  <si>
    <t>Verkehrserschließung</t>
  </si>
  <si>
    <t>Abfallentsorgung</t>
  </si>
  <si>
    <t>Sonstiges zur KG 220</t>
  </si>
  <si>
    <t>Nichtöffentliche Erschließung</t>
  </si>
  <si>
    <t>Ausgleichsmaßnahmen und -abgaben</t>
  </si>
  <si>
    <t>Außgleichsmaßnahmen</t>
  </si>
  <si>
    <t>Ausgleichsabgaben</t>
  </si>
  <si>
    <t>Übergangsmaßnahmen</t>
  </si>
  <si>
    <t>Bauliche Maßnahmen</t>
  </si>
  <si>
    <t>Organisatorische Maßnahmen</t>
  </si>
  <si>
    <t>Sonstiges zur KG 250</t>
  </si>
  <si>
    <t>1.</t>
  </si>
  <si>
    <t>2.</t>
  </si>
  <si>
    <t>3.</t>
  </si>
  <si>
    <t>4.</t>
  </si>
  <si>
    <t>5.</t>
  </si>
  <si>
    <t>6.</t>
  </si>
  <si>
    <t>7.</t>
  </si>
  <si>
    <t>9.</t>
  </si>
  <si>
    <t>10.</t>
  </si>
  <si>
    <t>Anzahl der Bauwerke:</t>
  </si>
  <si>
    <r>
      <t>Bauwerkszuordnung</t>
    </r>
    <r>
      <rPr>
        <vertAlign val="superscript"/>
        <sz val="5"/>
        <color rgb="FF000000"/>
        <rFont val="Univers CE"/>
        <family val="2"/>
      </rPr>
      <t>1</t>
    </r>
    <r>
      <rPr>
        <sz val="8"/>
        <color rgb="FF000000"/>
        <rFont val="Univers CE"/>
        <family val="2"/>
      </rPr>
      <t xml:space="preserve">         </t>
    </r>
  </si>
  <si>
    <t xml:space="preserve">Objekt-Nr. Bund  </t>
  </si>
  <si>
    <t xml:space="preserve">Baumaßnahmen-Nr. (Bauverw.)  </t>
  </si>
  <si>
    <t xml:space="preserve">Wirtschaftseinheit-Nr.  </t>
  </si>
  <si>
    <t xml:space="preserve">Baumaßnahmen-Nr.    </t>
  </si>
  <si>
    <t>BWZ</t>
  </si>
  <si>
    <t>OBN</t>
  </si>
  <si>
    <t>KNB</t>
  </si>
  <si>
    <t>BMNR</t>
  </si>
  <si>
    <t>Nur bei Maßnahmen des Bundesministeriums der Verteidigung</t>
  </si>
  <si>
    <t>WENR</t>
  </si>
  <si>
    <r>
      <t>Bauverwaltung</t>
    </r>
    <r>
      <rPr>
        <vertAlign val="superscript"/>
        <sz val="8"/>
        <color rgb="FF000000"/>
        <rFont val="Univers CE"/>
        <family val="2"/>
      </rPr>
      <t>1</t>
    </r>
  </si>
  <si>
    <t>BV</t>
  </si>
  <si>
    <t>N</t>
  </si>
  <si>
    <t>M/J</t>
  </si>
  <si>
    <t>Übergabe (Soll)</t>
  </si>
  <si>
    <t xml:space="preserve">Baubeginn (Soll) </t>
  </si>
  <si>
    <r>
      <rPr>
        <vertAlign val="superscript"/>
        <sz val="5"/>
        <color rgb="FF000000"/>
        <rFont val="Univers CE"/>
        <family val="2"/>
      </rPr>
      <t>1</t>
    </r>
    <r>
      <rPr>
        <sz val="8"/>
        <color rgb="FF000000"/>
        <rFont val="Univers CE"/>
        <family val="2"/>
      </rPr>
      <t xml:space="preserve"> Angabe gemäß Erläuterungen zu Muster 6 (Bauwerkszuordnungskatalog, Katalog der Bauverwaltungen, Nutzerkatalog).</t>
    </r>
  </si>
  <si>
    <r>
      <rPr>
        <vertAlign val="superscript"/>
        <sz val="6"/>
        <color rgb="FF000000"/>
        <rFont val="Arial"/>
        <family val="2"/>
      </rPr>
      <t>2</t>
    </r>
    <r>
      <rPr>
        <sz val="10"/>
        <color rgb="FF000000"/>
        <rFont val="Arial"/>
        <family val="2"/>
      </rPr>
      <t xml:space="preserve"> </t>
    </r>
    <r>
      <rPr>
        <sz val="8"/>
        <color rgb="FF000000"/>
        <rFont val="Univers CE"/>
        <family val="2"/>
      </rPr>
      <t>z.B. BMVg, D 01 (für BImA) oder D XX (für andere Dritte).</t>
    </r>
  </si>
  <si>
    <r>
      <rPr>
        <vertAlign val="superscript"/>
        <sz val="6"/>
        <color rgb="FF000000"/>
        <rFont val="Arial"/>
        <family val="2"/>
      </rPr>
      <t>3</t>
    </r>
    <r>
      <rPr>
        <sz val="10"/>
        <color rgb="FF000000"/>
        <rFont val="Arial"/>
        <family val="2"/>
      </rPr>
      <t xml:space="preserve"> </t>
    </r>
    <r>
      <rPr>
        <sz val="8"/>
        <color rgb="FF000000"/>
        <rFont val="Univers CE"/>
        <family val="2"/>
      </rPr>
      <t>Stempel oder genaue Bezeichnung, Anschrift, Stelle</t>
    </r>
  </si>
  <si>
    <t xml:space="preserve">03 / 03 - Anmerkungen - </t>
  </si>
  <si>
    <t xml:space="preserve">Anmerkungen zu Muster 6 - Kostenermittlung </t>
  </si>
  <si>
    <t xml:space="preserve">Unterschriftfeld </t>
  </si>
  <si>
    <t xml:space="preserve">Zu Blatt 3 - Zusammenstellung -  </t>
  </si>
  <si>
    <t xml:space="preserve">Zu Kostengruppe 100 -  Grundstück: </t>
  </si>
  <si>
    <t xml:space="preserve">Zu Kostengruppe 600 - Ausstattung und Kunstwerke: </t>
  </si>
  <si>
    <t xml:space="preserve">Kosten für Lichtbilder zum Zwecke der Dokumentation sind im Planungs- und Ausführungsauftrag </t>
  </si>
  <si>
    <t xml:space="preserve">besonders zu beauftragen und unter 799 zu veranschlagen. </t>
  </si>
  <si>
    <t xml:space="preserve">Muster 6 </t>
  </si>
  <si>
    <t xml:space="preserve">BWZ - </t>
  </si>
  <si>
    <t xml:space="preserve">Bauwerkszuordnungs-Nr. </t>
  </si>
  <si>
    <t xml:space="preserve">Die Angaben sind dem Bauwerkszuordnungskatalog zu entnehmen. </t>
  </si>
  <si>
    <t xml:space="preserve">BV - </t>
  </si>
  <si>
    <t xml:space="preserve">Bauverwaltung </t>
  </si>
  <si>
    <t xml:space="preserve">Die Angaben sind dem Katalog über die Bauverwaltungen zu entnehmen. </t>
  </si>
  <si>
    <t xml:space="preserve">N - </t>
  </si>
  <si>
    <t xml:space="preserve">Nutzende Verwaltung </t>
  </si>
  <si>
    <t xml:space="preserve">Die Angaben sind dem Nutzerkatalog zu entnehmen. </t>
  </si>
  <si>
    <t xml:space="preserve">Es sind die Gesamtbeträge zur ersten Gliederungsebene anzugeben. </t>
  </si>
  <si>
    <t xml:space="preserve">Kosten für das Grundstück sind von der zuständigen Stelle anzugeben. </t>
  </si>
  <si>
    <t xml:space="preserve">Die Unterschriftszeile „Verfasser“ ist für freiberuflich Tätige vorgesehen, die von der Bauverwaltung beauftragt sind. Hat die Bauverwaltung die Kostenermittlung durchgeführt, bleibt dieses Feld frei. </t>
  </si>
  <si>
    <t xml:space="preserve">Mit den Unterschriften der Baudurchführenden Ebene und der Fachaufsicht führenden Ebene ist keine vertragliche Abnahme der Planungsleistungen des Verfassers (FBT) verbunden. </t>
  </si>
  <si>
    <t xml:space="preserve">Kosten für die Ausstattung (KG 610 - 630) sind von der für die Beschaffung zuständigen Stelle anzugeben. Von der Bauverwaltung sind nur Einbauten zu veranschlagen, die fest mit dem Bauwerk verbunden werden (KG 380). Das Gleiche gilt für die Kosten von Kunstwerken (KG 640). </t>
  </si>
  <si>
    <t xml:space="preserve">Die Veranschlagung in der Kostengruppe 700 ist gemäß K 8 - Baunebenkosten - vorzunehmen. </t>
  </si>
  <si>
    <t xml:space="preserve">In der Spalte „Zur Aufrundung“ ist ein Betrag anzugeben, der die Gesamtkosten auf 1000,- € nach oben aufrundet (vgl. HRB- *) Nr. 4.12 - Rundung - ) </t>
  </si>
  <si>
    <t>*)  Haushaltstechnische Richtlinien des Bundes</t>
  </si>
  <si>
    <r>
      <rPr>
        <sz val="8"/>
        <color rgb="FF000000"/>
        <rFont val="Univers CE"/>
        <family val="2"/>
      </rPr>
      <t xml:space="preserve"> </t>
    </r>
  </si>
  <si>
    <r>
      <rPr>
        <b/>
        <sz val="4"/>
        <color rgb="FF000000"/>
        <rFont val="Univers"/>
        <family val="2"/>
      </rPr>
      <t xml:space="preserve">  
</t>
    </r>
    <r>
      <rPr>
        <b/>
        <sz val="8"/>
        <color rgb="FF000000"/>
        <rFont val="Univers"/>
        <family val="2"/>
      </rPr>
      <t>KG</t>
    </r>
  </si>
  <si>
    <r>
      <rPr>
        <b/>
        <sz val="8"/>
        <color rgb="FF000000"/>
        <rFont val="Univers"/>
        <family val="2"/>
      </rPr>
      <t>Kostengruppen</t>
    </r>
  </si>
  <si>
    <r>
      <rPr>
        <b/>
        <sz val="8"/>
        <color rgb="FF000000"/>
        <rFont val="Univers"/>
        <family val="2"/>
      </rPr>
      <t>v.H.</t>
    </r>
  </si>
  <si>
    <r>
      <rPr>
        <sz val="4"/>
        <color rgb="FF000000"/>
        <rFont val="Univers CE"/>
        <family val="2"/>
      </rPr>
      <t xml:space="preserve">  
</t>
    </r>
    <r>
      <rPr>
        <sz val="8"/>
        <color rgb="FF000000"/>
        <rFont val="Univers CE"/>
        <family val="2"/>
      </rPr>
      <t>300</t>
    </r>
  </si>
  <si>
    <r>
      <rPr>
        <sz val="4"/>
        <color rgb="FF000000"/>
        <rFont val="Univers CE"/>
        <family val="2"/>
      </rPr>
      <t xml:space="preserve">  
</t>
    </r>
    <r>
      <rPr>
        <sz val="8"/>
        <color rgb="FF000000"/>
        <rFont val="Univers CE"/>
        <family val="2"/>
      </rPr>
      <t>312 ff</t>
    </r>
  </si>
  <si>
    <r>
      <rPr>
        <sz val="8"/>
        <color rgb="FF000000"/>
        <rFont val="Univers CE"/>
        <family val="2"/>
      </rPr>
      <t>Bauwerk - Technische Anlagen</t>
    </r>
  </si>
  <si>
    <r>
      <rPr>
        <sz val="8"/>
        <color rgb="FF000000"/>
        <rFont val="Univers CE"/>
        <family val="2"/>
      </rPr>
      <t>zur Aufrundung</t>
    </r>
  </si>
  <si>
    <r>
      <rPr>
        <sz val="8"/>
        <color rgb="FF000000"/>
        <rFont val="Univers CE"/>
        <family val="2"/>
      </rPr>
      <t>Summe</t>
    </r>
  </si>
  <si>
    <r>
      <rPr>
        <sz val="8"/>
        <color rgb="FF000000"/>
        <rFont val="Univers CE"/>
        <family val="2"/>
      </rPr>
      <t>nachrichtlich:</t>
    </r>
  </si>
  <si>
    <r>
      <rPr>
        <sz val="8"/>
        <color rgb="FF000000"/>
        <rFont val="Univers CE"/>
        <family val="2"/>
      </rPr>
      <t>Frei für Vermerke / besondere Hinweise:</t>
    </r>
  </si>
  <si>
    <t>€</t>
  </si>
  <si>
    <r>
      <t>€ / m</t>
    </r>
    <r>
      <rPr>
        <b/>
        <vertAlign val="superscript"/>
        <sz val="8"/>
        <color rgb="FF000000"/>
        <rFont val="Univers"/>
        <family val="2"/>
      </rPr>
      <t>2</t>
    </r>
    <r>
      <rPr>
        <b/>
        <sz val="4"/>
        <color rgb="FF000000"/>
        <rFont val="Univers"/>
        <family val="2"/>
      </rPr>
      <t xml:space="preserve">  </t>
    </r>
    <r>
      <rPr>
        <b/>
        <sz val="8"/>
        <color rgb="FF000000"/>
        <rFont val="Univers"/>
        <family val="2"/>
      </rPr>
      <t>*)</t>
    </r>
  </si>
  <si>
    <t>Zwischensumme KG 300 bis 400 (Bauwerkskosten)</t>
  </si>
  <si>
    <t>Außenanlagen und Freiflächen</t>
  </si>
  <si>
    <t xml:space="preserve">Künstlerische Gestaltung des Bauwerks, der Außenanlagen und Freiflächen **) </t>
  </si>
  <si>
    <t>Allgemeine Ausstattung **)</t>
  </si>
  <si>
    <t>Besondere Ausstattung **)</t>
  </si>
  <si>
    <t>Informationstechnische Ausstattung **)</t>
  </si>
  <si>
    <t>Kunstobjekte **)</t>
  </si>
  <si>
    <t>Sonstiges zur KG 640 **)</t>
  </si>
  <si>
    <t>710 ff</t>
  </si>
  <si>
    <t>Baunebenkosten</t>
  </si>
  <si>
    <t>*) Bezugsgrößen sind NUF(R) oder NRF(R) gemäß Bauwerkszuordnungskatalog</t>
  </si>
  <si>
    <t>**) Angaben sind nur erforderlich, wenn die Beschaffung durch die Baudurchführende Ebene vorgenommen wird</t>
  </si>
  <si>
    <t xml:space="preserve">    *   Bezugsgrößen sind NUF (R) oder NRF (R) gemäß Bauwerkszuordnungskatalog</t>
  </si>
  <si>
    <t>Kosten nach DIN 276 - Zusammenstellung</t>
  </si>
  <si>
    <t xml:space="preserve">KG nach DIN 276 </t>
  </si>
  <si>
    <t>Decken/Horizontale Baukonstruktionen</t>
  </si>
  <si>
    <t>Deckenöffnungen</t>
  </si>
  <si>
    <t>Deckenbeläge</t>
  </si>
  <si>
    <t>Deckenbekleidungen</t>
  </si>
  <si>
    <t>Elementierte Deckenkonstruktionen</t>
  </si>
  <si>
    <t>Sonstiges zur KG 350</t>
  </si>
  <si>
    <t>Dachöffnungen</t>
  </si>
  <si>
    <t>Sonstiges zur KG 360</t>
  </si>
  <si>
    <t>Infrastrukturanlagen</t>
  </si>
  <si>
    <t>Anlagen für den Straßenverkehr</t>
  </si>
  <si>
    <t>Anlagen für den Schienenverkehr</t>
  </si>
  <si>
    <t>Anlagen für den Flugverkehr</t>
  </si>
  <si>
    <t>Anlagen des Wasserbaus</t>
  </si>
  <si>
    <t>Anlagen der Abwasserentsorgung</t>
  </si>
  <si>
    <t>Anlagen der Wasserversorgung</t>
  </si>
  <si>
    <t>Anlagen der Energie- und Informationsversorgung</t>
  </si>
  <si>
    <t>Anlagen der Abfallentsorgung</t>
  </si>
  <si>
    <t>Sonstiges zur KG 370</t>
  </si>
  <si>
    <t>Landschaftsgestalterische Einbauten</t>
  </si>
  <si>
    <t>Mechanische Einbauten</t>
  </si>
  <si>
    <t>Einbauten in Konstruktionen des Ingenieurbaus</t>
  </si>
  <si>
    <t>Orientierungs- und Informationssysteme</t>
  </si>
  <si>
    <t>Schutzeinbauten</t>
  </si>
  <si>
    <t>Sonstiges zur KG 380</t>
  </si>
  <si>
    <t>Sonstige zur KG 390</t>
  </si>
  <si>
    <r>
      <rPr>
        <b/>
        <sz val="8"/>
        <color rgb="FF000000"/>
        <rFont val="Univers"/>
        <family val="2"/>
      </rPr>
      <t xml:space="preserve">  Abwasser-, Wasser-, Gasanlagen</t>
    </r>
  </si>
  <si>
    <r>
      <rPr>
        <b/>
        <sz val="8"/>
        <color rgb="FF000000"/>
        <rFont val="Univers"/>
        <family val="2"/>
      </rPr>
      <t xml:space="preserve">  Wärmeversorgungsanlagen</t>
    </r>
  </si>
  <si>
    <t xml:space="preserve">  KG nach DIN 276</t>
  </si>
  <si>
    <t>Verkehrsheizflächen</t>
  </si>
  <si>
    <t>Sonstiges zur KG 420</t>
  </si>
  <si>
    <t>Fahrleitungssysteme</t>
  </si>
  <si>
    <t>Gasanlagen</t>
  </si>
  <si>
    <t>Sonstiges zur KG 410</t>
  </si>
  <si>
    <t>Wasseranlagen</t>
  </si>
  <si>
    <t>Abwasseranlagen</t>
  </si>
  <si>
    <t>Wärmeverteilnetze</t>
  </si>
  <si>
    <t>Wärmeerzeugungsanlagen</t>
  </si>
  <si>
    <t>Raumheizflächen</t>
  </si>
  <si>
    <t>Raumlufttechnische Anlagen</t>
  </si>
  <si>
    <t>Lüftungsanlagen</t>
  </si>
  <si>
    <t>Teilklimaanlagen</t>
  </si>
  <si>
    <t>Klimaanlagen</t>
  </si>
  <si>
    <t>Kältanlagen</t>
  </si>
  <si>
    <t>Sonstiges zur KG 430</t>
  </si>
  <si>
    <t>Elektrische Anlagen</t>
  </si>
  <si>
    <t>Eigenstromversorgungsanlagen</t>
  </si>
  <si>
    <t>Niederspannungsschaltanlagen</t>
  </si>
  <si>
    <t>Hoch- und Mittelspannungsanlagen</t>
  </si>
  <si>
    <t>Niederspannungsinstallationsanlagen</t>
  </si>
  <si>
    <t>Beleuchtungsanlagen</t>
  </si>
  <si>
    <t>Blitzschutz- und Erdungsanlagen</t>
  </si>
  <si>
    <t>Telekommunikationsanlagen</t>
  </si>
  <si>
    <t>Such- und Signalanlagen</t>
  </si>
  <si>
    <t>Zeitdienstanlagen</t>
  </si>
  <si>
    <t>Elektroakustische Anlagen</t>
  </si>
  <si>
    <t>Gefahrenmelde- und Alarmanlagen</t>
  </si>
  <si>
    <t>Sonstiges zur KG 440</t>
  </si>
  <si>
    <t>Kommunikations-, sicherheits- und informationstechnische  Anlagen</t>
  </si>
  <si>
    <t>Audiovisuelle Medien- und Antennenanlagen</t>
  </si>
  <si>
    <t>Datenübertragungsnetze</t>
  </si>
  <si>
    <t>Verkehrsbeeinflussungsanlagen</t>
  </si>
  <si>
    <t>Sonstiges zur KG 450</t>
  </si>
  <si>
    <t>Hydraulikanlagen</t>
  </si>
  <si>
    <t>Förderanlagen</t>
  </si>
  <si>
    <t>Aufzugsanlagen</t>
  </si>
  <si>
    <t>Fahrtreppen, Fahrsteige</t>
  </si>
  <si>
    <t>Befahranlagen</t>
  </si>
  <si>
    <t>Transportanlagen</t>
  </si>
  <si>
    <t>Krananlagen</t>
  </si>
  <si>
    <t>Sonstiges zur KG 460</t>
  </si>
  <si>
    <t>Nutzungsspezifische und verfahrenstechnische Anlagen</t>
  </si>
  <si>
    <t>Küchentechnische Anlagen</t>
  </si>
  <si>
    <t>Wäscherei- und Reinigungsanlagen</t>
  </si>
  <si>
    <t>Medienversorgungsanlagen, Medizin- und labortechnische Anlagen</t>
  </si>
  <si>
    <t>Feuerlöschanlagen</t>
  </si>
  <si>
    <t>Prozesswärme-, kälte-, und luftanlagen</t>
  </si>
  <si>
    <t>Weitere Nutzungsspezifische Anlagen</t>
  </si>
  <si>
    <t xml:space="preserve">Verfahrenstechnische Anlagen, Feststoffe, Wertstoffe und Abfälle  </t>
  </si>
  <si>
    <t>Sonstiges zur KG 470</t>
  </si>
  <si>
    <t>Verfahrenstechnische Anlagen, Wasser, Abwasser und Gase</t>
  </si>
  <si>
    <t>Gebäude- und Anlagenautomation</t>
  </si>
  <si>
    <t>Sonstiges zur KG 480</t>
  </si>
  <si>
    <t>Automationseinrichtungen</t>
  </si>
  <si>
    <t>Schaltschränke, Automationsschwerpunkte</t>
  </si>
  <si>
    <t>Automationsmangement</t>
  </si>
  <si>
    <t>Kabel, Leitungen und Verlegesysteme</t>
  </si>
  <si>
    <t>Sonstige Maßnahmen für technische Anlagen</t>
  </si>
  <si>
    <t>Baustelleneinrichtung</t>
  </si>
  <si>
    <t>Gerüste</t>
  </si>
  <si>
    <t>Abbruchmaßnahmen</t>
  </si>
  <si>
    <t>Instandsetzungen</t>
  </si>
  <si>
    <t>Materialentsorgung</t>
  </si>
  <si>
    <t>Zusätzliche Maßnahmen</t>
  </si>
  <si>
    <t>Provisorische technische Anlagen</t>
  </si>
  <si>
    <t>Sonstiges zur KG 490</t>
  </si>
  <si>
    <t xml:space="preserve">  KG nach DIN 276 </t>
  </si>
  <si>
    <t>Erdbau</t>
  </si>
  <si>
    <t>Umschließung</t>
  </si>
  <si>
    <t>Wasserhaltung</t>
  </si>
  <si>
    <t>Sonstiges zur KG 510</t>
  </si>
  <si>
    <t>Baugrundverbesserung</t>
  </si>
  <si>
    <t>Gründung und Bodenplatten</t>
  </si>
  <si>
    <t>Abdichtungen und Bekleidungen</t>
  </si>
  <si>
    <t>Sonstiges zur KG 520</t>
  </si>
  <si>
    <t>Oberbau, Deckschichten</t>
  </si>
  <si>
    <t>Wege</t>
  </si>
  <si>
    <t>Straßen</t>
  </si>
  <si>
    <t>Plätze, Höfe, Terassen</t>
  </si>
  <si>
    <t>Stellplätze</t>
  </si>
  <si>
    <t>Sportplatzflächen</t>
  </si>
  <si>
    <t>Spielplatzflächen</t>
  </si>
  <si>
    <t>Gleisanlagen</t>
  </si>
  <si>
    <t>Flugplatzflächen</t>
  </si>
  <si>
    <t>Sonstiges zur KG 530</t>
  </si>
  <si>
    <t>Baukonstruktionen</t>
  </si>
  <si>
    <t>Einfriedungen</t>
  </si>
  <si>
    <t>Schutzkonstruktionen</t>
  </si>
  <si>
    <t>Wandkonstruktionen</t>
  </si>
  <si>
    <t>Rampen, Treppen, Tribünen</t>
  </si>
  <si>
    <t>Überdachungen</t>
  </si>
  <si>
    <t>Stege</t>
  </si>
  <si>
    <t>Kanal- und Schachtkonstruktionen</t>
  </si>
  <si>
    <t>Wasserbecken</t>
  </si>
  <si>
    <t>Sonstiges zur KG 540</t>
  </si>
  <si>
    <t>Anlagen für Gase und Flüssigkeiten</t>
  </si>
  <si>
    <t>Wärmeversorgungsanlagen</t>
  </si>
  <si>
    <t>Nutzungsspezifische Anlagen</t>
  </si>
  <si>
    <t>Sonstiges zur KG 550</t>
  </si>
  <si>
    <t>Allgemeine Einbauten</t>
  </si>
  <si>
    <t>Besondere Einbauten</t>
  </si>
  <si>
    <t>Sonstiges Zur KG 560</t>
  </si>
  <si>
    <t>Vegetationsflächen</t>
  </si>
  <si>
    <t>Vegetationstechnische Bodenbearbeitung</t>
  </si>
  <si>
    <t>Pflanzflächen</t>
  </si>
  <si>
    <t>Sonstiges zur KG 570</t>
  </si>
  <si>
    <t>Wasserflächen</t>
  </si>
  <si>
    <t>Befestigungen</t>
  </si>
  <si>
    <t>Abdichtungen</t>
  </si>
  <si>
    <t>Bepflanzungen</t>
  </si>
  <si>
    <t>Sonstiges zur KG 580</t>
  </si>
  <si>
    <t>Sonstige Maßnahmen für Außenanlagen und Freiflächen</t>
  </si>
  <si>
    <t>Provisorischen Außenanlagen und Freiflächen</t>
  </si>
  <si>
    <t>Sonstiges zur KG 590</t>
  </si>
  <si>
    <t>Ausstattung und Kunstwerke</t>
  </si>
  <si>
    <t>allgemeine Ausstattung</t>
  </si>
  <si>
    <t>Besondere Ausstattung</t>
  </si>
  <si>
    <t>Informationstechnische Ausstattung</t>
  </si>
  <si>
    <t>Künstlerische Ausstattung</t>
  </si>
  <si>
    <t>Kunstobjekte</t>
  </si>
  <si>
    <t>Künstlerische Gestaltung des Bauwerks</t>
  </si>
  <si>
    <t>Künstlerische Gestaltung der Außenanlagen und Freiflächen</t>
  </si>
  <si>
    <t>Sonstiges zur KG 640</t>
  </si>
  <si>
    <t xml:space="preserve">Sonstige Ausstattung </t>
  </si>
  <si>
    <t>Bauherrenaufgaben</t>
  </si>
  <si>
    <t>Projektleitung</t>
  </si>
  <si>
    <t>Bedarfsplanung</t>
  </si>
  <si>
    <t>Projektsteuerung</t>
  </si>
  <si>
    <t>Sonstiges zur KG 710</t>
  </si>
  <si>
    <t>Sicherheits- und Gesundheitsschutzkoordination</t>
  </si>
  <si>
    <t>Vergabeverfahren</t>
  </si>
  <si>
    <t>Vorbereitung der Objektplanung</t>
  </si>
  <si>
    <t>Untersuchung</t>
  </si>
  <si>
    <t>Wertermittlungen</t>
  </si>
  <si>
    <t>Städtebaulie Leistungen</t>
  </si>
  <si>
    <t>Wettbewerbe</t>
  </si>
  <si>
    <t>Landschaftsplanerische Leistungen</t>
  </si>
  <si>
    <t>Sonstiges zur KG 720</t>
  </si>
  <si>
    <t>Objektplanung</t>
  </si>
  <si>
    <t>Gebäude und Innenräume</t>
  </si>
  <si>
    <t>Freianlagen</t>
  </si>
  <si>
    <t>Ingenieurbauwerke</t>
  </si>
  <si>
    <t>Verkehrsanlagen</t>
  </si>
  <si>
    <t>Sonstiges zur KG 730</t>
  </si>
  <si>
    <t>Bauphysik</t>
  </si>
  <si>
    <t>Geotechnik</t>
  </si>
  <si>
    <t>Ingenieurvermessung</t>
  </si>
  <si>
    <t>Lichttechnik, Tageslichttechnik</t>
  </si>
  <si>
    <t xml:space="preserve">Brandschutz </t>
  </si>
  <si>
    <t>Technische Ausrüstung</t>
  </si>
  <si>
    <t>Altlasten, Kampfmittel, kulturhistorische Funde</t>
  </si>
  <si>
    <t>Sonstiges zur KG 740</t>
  </si>
  <si>
    <t>Fachplanung</t>
  </si>
  <si>
    <t>Künstlerische Leistungen</t>
  </si>
  <si>
    <t>Kunstwettbewerbe</t>
  </si>
  <si>
    <t>Honorare</t>
  </si>
  <si>
    <t>Sonstiges zur KG 750</t>
  </si>
  <si>
    <t>Allgemeine Baunebenkosten</t>
  </si>
  <si>
    <t>Gutachten und Beratung</t>
  </si>
  <si>
    <t>Prüfungen, Genehmigungen, Abnahmen</t>
  </si>
  <si>
    <t>Bewirtschaftungskosten</t>
  </si>
  <si>
    <t>Bemusterungskosten</t>
  </si>
  <si>
    <t>Betriebskosten nach der Abnahme</t>
  </si>
  <si>
    <t>Versicherungen</t>
  </si>
  <si>
    <t>Sonstiges zur KG 760</t>
  </si>
  <si>
    <t>Sonstige Baunebenkosten</t>
  </si>
  <si>
    <t>Bestandsdokumentation</t>
  </si>
  <si>
    <t>Sonstiges zur KG 790</t>
  </si>
  <si>
    <t>Ausführungsorientierte Gliederung nach STLB-Bau</t>
  </si>
  <si>
    <t>300 000</t>
  </si>
  <si>
    <t>Sicherheitseinrichtungen, Baustelleneinrichtungen</t>
  </si>
  <si>
    <t xml:space="preserve">300 001 </t>
  </si>
  <si>
    <t>Gerüstarbeiten</t>
  </si>
  <si>
    <t xml:space="preserve">300 002 </t>
  </si>
  <si>
    <t>Erdarbeiten</t>
  </si>
  <si>
    <t>300 006</t>
  </si>
  <si>
    <t>Spezialtiefbauarbeiten</t>
  </si>
  <si>
    <t>300 008</t>
  </si>
  <si>
    <t>Wasserhaltungsarbeiten</t>
  </si>
  <si>
    <t>300 010</t>
  </si>
  <si>
    <t>Drän- und Versickerungsarbeiten</t>
  </si>
  <si>
    <t>300 012</t>
  </si>
  <si>
    <t>Mauerarbeiten</t>
  </si>
  <si>
    <t>300 013</t>
  </si>
  <si>
    <t>Betonarbeiten</t>
  </si>
  <si>
    <t>300 014</t>
  </si>
  <si>
    <t>Natur- und Betonwerksteinarbeiten</t>
  </si>
  <si>
    <t>300 016</t>
  </si>
  <si>
    <t>Zimmer- und Holzbauarbeiten</t>
  </si>
  <si>
    <t>300 017</t>
  </si>
  <si>
    <t>Stahlbauarbeiten</t>
  </si>
  <si>
    <t>300 018</t>
  </si>
  <si>
    <t>Abdichtungsarbeiten</t>
  </si>
  <si>
    <t>300 020</t>
  </si>
  <si>
    <t>Dachdeckungsarbeiten</t>
  </si>
  <si>
    <t>300 021</t>
  </si>
  <si>
    <t>Dachabdichtungsarbeiten</t>
  </si>
  <si>
    <t>300 022</t>
  </si>
  <si>
    <t>Klempnerarbeiten</t>
  </si>
  <si>
    <t>300 023</t>
  </si>
  <si>
    <t>Putz- und Stuckarbeiten, Wärmedämmsysteme</t>
  </si>
  <si>
    <t>300 024</t>
  </si>
  <si>
    <t>Fliesen- und Plattenarbeiten</t>
  </si>
  <si>
    <t>300 025</t>
  </si>
  <si>
    <t>Estricharbeiten</t>
  </si>
  <si>
    <t>300 026</t>
  </si>
  <si>
    <t>Fenster, Außentüren</t>
  </si>
  <si>
    <t>300 027</t>
  </si>
  <si>
    <t>Tischlerarbeiten</t>
  </si>
  <si>
    <t>300 028</t>
  </si>
  <si>
    <t>Parkett-, Holzpflasterarbeiten</t>
  </si>
  <si>
    <t>300 029</t>
  </si>
  <si>
    <t>Beschlagarbeiten</t>
  </si>
  <si>
    <t>300 030</t>
  </si>
  <si>
    <t>Rolladenarbeiten</t>
  </si>
  <si>
    <t>300 031</t>
  </si>
  <si>
    <t>Metallbauarbeiten</t>
  </si>
  <si>
    <t>300 032</t>
  </si>
  <si>
    <t>Verglasungsarbeiten</t>
  </si>
  <si>
    <t>300 033</t>
  </si>
  <si>
    <t>Baureinigungsarbeiten</t>
  </si>
  <si>
    <t>300 034</t>
  </si>
  <si>
    <t>Maler- und Lackierarbeiten - Beschichtungen</t>
  </si>
  <si>
    <t>300 035</t>
  </si>
  <si>
    <t>Korrosionsschutzarbeiten an Stahlbauten</t>
  </si>
  <si>
    <t>300 036</t>
  </si>
  <si>
    <t>Bodenbelagarbeiten</t>
  </si>
  <si>
    <t>300 037</t>
  </si>
  <si>
    <t>Tapezierarbeiten</t>
  </si>
  <si>
    <t>300 038</t>
  </si>
  <si>
    <t>Vorgehängte hinterlüftete Fassaden</t>
  </si>
  <si>
    <t>300 039</t>
  </si>
  <si>
    <t>Trockenbauarbeiten</t>
  </si>
  <si>
    <t>300 081</t>
  </si>
  <si>
    <t>Betonerhaltungsarbeiten</t>
  </si>
  <si>
    <t>300 082</t>
  </si>
  <si>
    <t>Bekämpfender Holzschutz</t>
  </si>
  <si>
    <t>300 084</t>
  </si>
  <si>
    <t>300 087</t>
  </si>
  <si>
    <t>Abfallentsorgung, Verwertung und Beseitigung</t>
  </si>
  <si>
    <t>300 090</t>
  </si>
  <si>
    <t>Baulogistik</t>
  </si>
  <si>
    <t>300 098</t>
  </si>
  <si>
    <t>Witterungsschutzmaßnahmen</t>
  </si>
  <si>
    <t>Abbruch-, Rückbau- u. Schadstoffsanierungsarbeiten</t>
  </si>
  <si>
    <t>Ausführungsorientierte Gliederung  der Kosten nach Leistungsbereichen gem. Standardleistungsbuch für das Bauwesen (STLB-Bau) entsprechend Pkt. 5.3 DIN 276 (KG 310 bis 390 werden ersetzt)</t>
  </si>
  <si>
    <t xml:space="preserve">Seite 1a  </t>
  </si>
  <si>
    <t>Seite 2</t>
  </si>
  <si>
    <t>Seite 3</t>
  </si>
  <si>
    <t>Seite 4</t>
  </si>
  <si>
    <t>Seite 5</t>
  </si>
  <si>
    <t>Seite 5a</t>
  </si>
  <si>
    <t>Seite 6</t>
  </si>
  <si>
    <t>Seite 6a</t>
  </si>
  <si>
    <t>Seite 7</t>
  </si>
  <si>
    <t>Seite 8</t>
  </si>
  <si>
    <t>Seite 9</t>
  </si>
  <si>
    <t>Seite 10</t>
  </si>
  <si>
    <t>Seite 11</t>
  </si>
  <si>
    <t>Seite 12</t>
  </si>
  <si>
    <t>Seite 13</t>
  </si>
  <si>
    <t>Seite 14</t>
  </si>
  <si>
    <r>
      <t>Zwischensumme</t>
    </r>
    <r>
      <rPr>
        <sz val="8"/>
        <color rgb="FF000000"/>
        <rFont val="Univers CE"/>
        <family val="2"/>
      </rPr>
      <t xml:space="preserve">  [€]</t>
    </r>
  </si>
  <si>
    <t>Gesamtsumme [€]</t>
  </si>
  <si>
    <t>Alternativ zu Blatt 5., 6. und 7.:</t>
  </si>
  <si>
    <t>Sicherungsbauwerke</t>
  </si>
  <si>
    <t>sonstige Ausstattung **)</t>
  </si>
  <si>
    <t>Kommunikations-, sicherheits- und informationstechnische Anlagen, Automation</t>
  </si>
  <si>
    <t>Rasen- und Saatflächen</t>
  </si>
  <si>
    <t>Sonstiges zur KG 210</t>
  </si>
  <si>
    <t>Verfasser³</t>
  </si>
  <si>
    <r>
      <t>Bauherr</t>
    </r>
    <r>
      <rPr>
        <vertAlign val="superscript"/>
        <sz val="8"/>
        <color rgb="FF000000"/>
        <rFont val="Univers CE"/>
        <family val="2"/>
      </rPr>
      <t xml:space="preserve">2 </t>
    </r>
  </si>
  <si>
    <t>Aufstellung der IPU</t>
  </si>
  <si>
    <t>Aufstellung der FPU</t>
  </si>
  <si>
    <t>Bauherr³</t>
  </si>
  <si>
    <t>Bestätigung des Bauherrn der FPU</t>
  </si>
  <si>
    <t>bei Nachtrag zur Kostenermittlung zur hausm.anerk. FPU</t>
  </si>
  <si>
    <t>Elementierte Dachkonstruktion</t>
  </si>
  <si>
    <t>Lichtschutz zur KG 360</t>
  </si>
  <si>
    <t>Technische Anlagen</t>
  </si>
  <si>
    <t>Einbauten in Außenanlagen und Freiflächen</t>
  </si>
  <si>
    <t>Verweise in diesem Muster zu Abschnitten der alten RBBau befinden sich noch in Anpassung und sind analog zu beachten</t>
  </si>
  <si>
    <t>Bauwerk - Baukonstruktionen</t>
  </si>
  <si>
    <t>Kostengruppen (KG) nach DIN 276</t>
  </si>
  <si>
    <t>Tragende Außenwände</t>
  </si>
  <si>
    <t>Nichttragende Außenwände</t>
  </si>
  <si>
    <t>Außenstützen</t>
  </si>
  <si>
    <t>Außenwandbekleidungen außen</t>
  </si>
  <si>
    <t>Außenwandbekleidungen innen</t>
  </si>
  <si>
    <t>Tragende Innenwände</t>
  </si>
  <si>
    <t>Nichttragende Innenwände</t>
  </si>
  <si>
    <t>Innenstützen</t>
  </si>
  <si>
    <t>Innenwandbekleidungen</t>
  </si>
  <si>
    <t xml:space="preserve">  Bauwerk - Technische Anlagen</t>
  </si>
  <si>
    <t>Baunebenkosten
710,  720, 730, 740, 761</t>
  </si>
  <si>
    <t xml:space="preserve">Summe der Kostenermittlung, einschließlich des 1. bis
Nachtrag </t>
  </si>
  <si>
    <t xml:space="preserve">
</t>
  </si>
  <si>
    <r>
      <t>Baunebenkosten ohne 
710, 720, 730, 740,</t>
    </r>
    <r>
      <rPr>
        <sz val="8"/>
        <color theme="1"/>
        <rFont val="Univers CE"/>
        <family val="2"/>
      </rPr>
      <t xml:space="preserve"> 761</t>
    </r>
  </si>
  <si>
    <t>Angewandte Kostenermittlungsmethode:</t>
  </si>
  <si>
    <t xml:space="preserve">Tragwerksplanung </t>
  </si>
  <si>
    <r>
      <t>Bauprojekt:</t>
    </r>
    <r>
      <rPr>
        <b/>
        <sz val="8"/>
        <color rgb="FF000000"/>
        <rFont val="Univers"/>
        <family val="2"/>
      </rPr>
      <t xml:space="preserve"> </t>
    </r>
  </si>
  <si>
    <r>
      <t>Nutzer</t>
    </r>
    <r>
      <rPr>
        <vertAlign val="superscript"/>
        <sz val="8"/>
        <color rgb="FF000000"/>
        <rFont val="Univers CE"/>
        <family val="2"/>
      </rPr>
      <t>3</t>
    </r>
    <r>
      <rPr>
        <sz val="8"/>
        <color rgb="FF000000"/>
        <rFont val="Univers CE"/>
        <family val="2"/>
      </rPr>
      <t xml:space="preserve">
</t>
    </r>
  </si>
  <si>
    <t>Baudurchführende Ebene der Bauverwaltung³</t>
  </si>
  <si>
    <r>
      <t>Nutzer</t>
    </r>
    <r>
      <rPr>
        <vertAlign val="superscript"/>
        <sz val="8"/>
        <color rgb="FF000000"/>
        <rFont val="Univers CE"/>
        <family val="2"/>
      </rPr>
      <t>1</t>
    </r>
  </si>
  <si>
    <t>Bauprojekt / Bauwerk:</t>
  </si>
  <si>
    <r>
      <t>Fachaufsicht führende Ebene der Bauverwaltung</t>
    </r>
    <r>
      <rPr>
        <vertAlign val="superscript"/>
        <sz val="8"/>
        <color rgb="FF000000"/>
        <rFont val="Univers CE"/>
        <family val="2"/>
      </rPr>
      <t xml:space="preserve">3  </t>
    </r>
    <r>
      <rPr>
        <sz val="8"/>
        <color rgb="FF000000"/>
        <rFont val="Univers CE"/>
        <family val="2"/>
      </rPr>
      <t xml:space="preserve">
</t>
    </r>
    <r>
      <rPr>
        <sz val="11"/>
        <color theme="1"/>
        <rFont val="Calibri"/>
        <family val="2"/>
        <scheme val="minor"/>
      </rPr>
      <t/>
    </r>
  </si>
  <si>
    <t xml:space="preserve">Besteht ein Bauprojekt aus mehreren Bauwerken, so sind die Blätter 1. bis 3. des Formblattes als summarisches Titelblatt und je ein Formblatt für jedes Bauwerk aufzustellen. Für Kostenrahmen zur IPU sind die Blätter 1. bis 3. zu verwenden. </t>
  </si>
  <si>
    <t>bei mehreren Bauwerken in einem Bauprojekt:</t>
  </si>
  <si>
    <t>Kenn-Nr. Bauprojekt</t>
  </si>
  <si>
    <t>Seite 1</t>
  </si>
  <si>
    <r>
      <rPr>
        <b/>
        <sz val="10"/>
        <color rgb="FF000000"/>
        <rFont val="Univers CE"/>
      </rPr>
      <t>Grundflächen und Rauminhalte</t>
    </r>
    <r>
      <rPr>
        <sz val="10"/>
        <color rgb="FF000000"/>
        <rFont val="Univers CE"/>
        <family val="2"/>
      </rPr>
      <t xml:space="preserve"> nach DIN 277: Alle Flächen sind auf volle m², alle Rauminhalte auf volle m³ zu runden. Es bedeutet gemäß DIN 277:</t>
    </r>
  </si>
  <si>
    <t xml:space="preserve"> - S: Sonderfall der Raumumschließung, mit dem Bauwerk verbunden, jedoch nicht vollständig 
       umschlossen</t>
  </si>
  <si>
    <t>Sonstiges zur KG 240</t>
  </si>
  <si>
    <t>Bauwerk - Baukonstruktionen ohne besonders
nachzuweisende Kosten (312 u. a.)</t>
  </si>
  <si>
    <t>Besonders nachzuweisende Kosten
312, 313, 321, 323, 325, 326</t>
  </si>
  <si>
    <t>Dränagen</t>
  </si>
  <si>
    <r>
      <rPr>
        <b/>
        <sz val="12"/>
        <rFont val="Arial"/>
      </rPr>
      <t>Summenblatt Projektkostenziel - Deckblatt zu Muster 6</t>
    </r>
  </si>
  <si>
    <r>
      <rPr>
        <b/>
        <sz val="11"/>
        <rFont val="Arial"/>
      </rPr>
      <t>Bauprojekt</t>
    </r>
  </si>
  <si>
    <r>
      <rPr>
        <b/>
        <sz val="11"/>
        <rFont val="Arial"/>
      </rPr>
      <t>Bauwerk</t>
    </r>
  </si>
  <si>
    <r>
      <rPr>
        <sz val="11"/>
        <color rgb="FF000000"/>
        <rFont val="Calibri"/>
      </rPr>
      <t>Bauteile A-D</t>
    </r>
  </si>
  <si>
    <r>
      <rPr>
        <b/>
        <sz val="11"/>
        <rFont val="Arial"/>
      </rPr>
      <t>Ermittlung vorläufiges /finales Projektkostenziel:</t>
    </r>
  </si>
  <si>
    <r>
      <rPr>
        <sz val="11"/>
        <color rgb="FF000000"/>
        <rFont val="Calibri"/>
      </rPr>
      <t>a) ermittelte Baukosten KG 200- 600</t>
    </r>
  </si>
  <si>
    <r>
      <rPr>
        <sz val="11"/>
        <color rgb="FF000000"/>
        <rFont val="Calibri"/>
      </rPr>
      <t>b) Baunebenkosten* KG 700</t>
    </r>
  </si>
  <si>
    <r>
      <rPr>
        <sz val="11"/>
        <color rgb="FF000000"/>
        <rFont val="Calibri"/>
      </rPr>
      <t>zur Aufrundung auf T€</t>
    </r>
  </si>
  <si>
    <r>
      <rPr>
        <b/>
        <sz val="10"/>
        <rFont val="Arial"/>
      </rPr>
      <t>Geprüfte Gesamtkosten</t>
    </r>
  </si>
  <si>
    <r>
      <rPr>
        <sz val="11"/>
        <color rgb="FF000000"/>
        <rFont val="Calibri"/>
      </rPr>
      <t>c) prognostizierte Baukostensteigerung**</t>
    </r>
  </si>
  <si>
    <r>
      <rPr>
        <sz val="11"/>
        <color rgb="FF000000"/>
        <rFont val="Calibri"/>
      </rPr>
      <t>d) Risikokosten***</t>
    </r>
  </si>
  <si>
    <r>
      <rPr>
        <sz val="11"/>
        <color rgb="FF000000"/>
        <rFont val="Calibri"/>
      </rPr>
      <t>e) weitere ermittelte Risikokosten</t>
    </r>
  </si>
  <si>
    <r>
      <rPr>
        <b/>
        <sz val="10"/>
        <rFont val="Arial"/>
      </rPr>
      <t>Geprüftes Projektkostenziel</t>
    </r>
  </si>
  <si>
    <r>
      <rPr>
        <sz val="8"/>
        <rFont val="Arial"/>
      </rPr>
      <t>Baudurchführende Ebene der Bauverwaltung</t>
    </r>
  </si>
  <si>
    <r>
      <rPr>
        <sz val="8"/>
        <rFont val="Arial"/>
      </rPr>
      <t>(Datum, Unterschrift)</t>
    </r>
  </si>
  <si>
    <r>
      <rPr>
        <b/>
        <sz val="11"/>
        <rFont val="Arial"/>
      </rPr>
      <t>Festgelegtes Projektkostenziel</t>
    </r>
  </si>
  <si>
    <r>
      <rPr>
        <sz val="8"/>
        <rFont val="Arial"/>
      </rPr>
      <t>Fachaufsicht führende Ebene der Bauverwaltung</t>
    </r>
  </si>
  <si>
    <r>
      <rPr>
        <sz val="11"/>
        <color rgb="FF000000"/>
        <rFont val="Calibri"/>
      </rPr>
      <t>** Ermittlung siehe separates Blatt</t>
    </r>
  </si>
  <si>
    <r>
      <rPr>
        <sz val="11"/>
        <color rgb="FF000000"/>
        <rFont val="Calibri"/>
      </rPr>
      <t>*** mit sehr hoher Eintrittswahrscheinlichkeit</t>
    </r>
  </si>
  <si>
    <t>(vorläufiges Muster für neue RBBau 01.10.2022)</t>
  </si>
  <si>
    <r>
      <rPr>
        <sz val="8"/>
        <rFont val="Arial"/>
        <family val="2"/>
      </rPr>
      <t>Summenblatt</t>
    </r>
  </si>
  <si>
    <r>
      <rPr>
        <sz val="8"/>
        <rFont val="Arial"/>
        <family val="2"/>
      </rPr>
      <t>12/22</t>
    </r>
  </si>
  <si>
    <r>
      <rPr>
        <b/>
        <sz val="8"/>
        <rFont val="Arial"/>
        <family val="2"/>
      </rPr>
      <t>Gesamtkosten KG 200-700</t>
    </r>
  </si>
  <si>
    <r>
      <rPr>
        <b/>
        <sz val="9"/>
        <rFont val="Arial"/>
        <family val="2"/>
      </rPr>
      <t>v. H.</t>
    </r>
  </si>
  <si>
    <t xml:space="preserve">  zur IPU vom</t>
  </si>
  <si>
    <t>Ermittlung Projektkostenziel</t>
  </si>
  <si>
    <t xml:space="preserve">               zur FPU vom</t>
  </si>
  <si>
    <r>
      <t xml:space="preserve">             zum       </t>
    </r>
    <r>
      <rPr>
        <sz val="11"/>
        <color rgb="FF000000"/>
        <rFont val="Calibri"/>
      </rPr>
      <t>. Nachtrag zur FPU vom</t>
    </r>
  </si>
  <si>
    <t>* Baunebenkosten ohne 710,720,730,740,761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</si>
</sst>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_€"/>
    <numFmt numFmtId="165" formatCode="#,##0.00\ &quot;€&quot;"/>
  </numFmts>
  <fonts count="58">
    <font>
      <sz val="11"/>
      <color rgb="FF000000"/>
      <name val="Calibri"/>
    </font>
    <font>
      <sz val="11"/>
      <color theme="1"/>
      <name val="Calibri"/>
      <family val="2"/>
      <scheme val="minor"/>
    </font>
    <font>
      <b/>
      <sz val="9"/>
      <color rgb="FF000000"/>
      <name val="Univers"/>
      <family val="2"/>
    </font>
    <font>
      <sz val="8"/>
      <color rgb="FF000000"/>
      <name val="Univers CE"/>
      <family val="2"/>
    </font>
    <font>
      <sz val="9"/>
      <color rgb="FF000000"/>
      <name val="Univers CE"/>
      <family val="2"/>
    </font>
    <font>
      <b/>
      <sz val="8"/>
      <color rgb="FF000000"/>
      <name val="Univers"/>
      <family val="2"/>
    </font>
    <font>
      <sz val="4"/>
      <color rgb="FF000000"/>
      <name val="Univers CE"/>
      <family val="2"/>
    </font>
    <font>
      <sz val="6"/>
      <color rgb="FF000000"/>
      <name val="Univers CE"/>
      <family val="2"/>
    </font>
    <font>
      <u/>
      <sz val="8"/>
      <color rgb="FF000000"/>
      <name val="Univers CE"/>
      <family val="2"/>
    </font>
    <font>
      <b/>
      <sz val="14"/>
      <color rgb="FF000000"/>
      <name val="Univers"/>
      <family val="2"/>
    </font>
    <font>
      <vertAlign val="superscript"/>
      <sz val="5"/>
      <color rgb="FF000000"/>
      <name val="Univers CE"/>
      <family val="2"/>
    </font>
    <font>
      <sz val="8"/>
      <color rgb="FF808080"/>
      <name val="Arial"/>
      <family val="2"/>
    </font>
    <font>
      <strike/>
      <sz val="10"/>
      <color rgb="FF000000"/>
      <name val="Arial"/>
      <family val="2"/>
    </font>
    <font>
      <sz val="10"/>
      <color rgb="FF000000"/>
      <name val="Arial"/>
      <family val="2"/>
    </font>
    <font>
      <sz val="6"/>
      <color rgb="FF000000"/>
      <name val="Univers CE"/>
      <family val="2"/>
    </font>
    <font>
      <sz val="11"/>
      <color rgb="FF000000"/>
      <name val="Univers CE"/>
      <family val="2"/>
    </font>
    <font>
      <b/>
      <sz val="9"/>
      <color rgb="FF000000"/>
      <name val="Univers CE"/>
      <family val="2"/>
    </font>
    <font>
      <sz val="8"/>
      <color rgb="FF000000"/>
      <name val="Univers CE"/>
      <family val="2"/>
    </font>
    <font>
      <b/>
      <sz val="12"/>
      <color rgb="FF000000"/>
      <name val="Univers CE"/>
      <family val="2"/>
    </font>
    <font>
      <b/>
      <sz val="8"/>
      <color rgb="FF000000"/>
      <name val="Univers CE"/>
      <family val="2"/>
    </font>
    <font>
      <sz val="10"/>
      <color rgb="FF000000"/>
      <name val="Univers CE"/>
      <family val="2"/>
    </font>
    <font>
      <vertAlign val="superscript"/>
      <sz val="4"/>
      <color rgb="FF000000"/>
      <name val="Univers CE"/>
      <family val="2"/>
    </font>
    <font>
      <sz val="9"/>
      <color rgb="FF000000"/>
      <name val="Univers CE"/>
      <family val="2"/>
    </font>
    <font>
      <b/>
      <sz val="8"/>
      <color rgb="FF000000"/>
      <name val="Univers"/>
      <family val="2"/>
    </font>
    <font>
      <b/>
      <sz val="14"/>
      <color rgb="FF000000"/>
      <name val="Univers CE"/>
      <family val="2"/>
    </font>
    <font>
      <sz val="8"/>
      <color rgb="FF000000"/>
      <name val="Arial"/>
      <family val="2"/>
    </font>
    <font>
      <sz val="11"/>
      <color rgb="FF000000"/>
      <name val="Calibri"/>
      <family val="2"/>
    </font>
    <font>
      <sz val="10"/>
      <color rgb="FF000000"/>
      <name val="Calibri"/>
      <family val="2"/>
    </font>
    <font>
      <vertAlign val="superscript"/>
      <sz val="8"/>
      <color rgb="FF000000"/>
      <name val="Univers CE"/>
      <family val="2"/>
    </font>
    <font>
      <sz val="5"/>
      <color rgb="FF000000"/>
      <name val="Univers CE"/>
      <family val="2"/>
    </font>
    <font>
      <vertAlign val="superscript"/>
      <sz val="6"/>
      <color rgb="FF000000"/>
      <name val="Arial"/>
      <family val="2"/>
    </font>
    <font>
      <sz val="6"/>
      <color rgb="FF000000"/>
      <name val="Arial"/>
      <family val="2"/>
    </font>
    <font>
      <b/>
      <sz val="11"/>
      <color rgb="FF000000"/>
      <name val="Univers CE"/>
      <family val="2"/>
    </font>
    <font>
      <b/>
      <sz val="10"/>
      <color rgb="FF000000"/>
      <name val="Univers CE"/>
      <family val="2"/>
    </font>
    <font>
      <sz val="8"/>
      <color rgb="FF000000"/>
      <name val="Segoe UI"/>
      <family val="2"/>
    </font>
    <font>
      <b/>
      <sz val="9"/>
      <color rgb="FF000000"/>
      <name val="Univers"/>
      <family val="2"/>
    </font>
    <font>
      <sz val="4"/>
      <color rgb="FF000000"/>
      <name val="Univers CE"/>
      <family val="2"/>
    </font>
    <font>
      <b/>
      <sz val="4"/>
      <color rgb="FF000000"/>
      <name val="Univers"/>
      <family val="2"/>
    </font>
    <font>
      <b/>
      <sz val="12"/>
      <color rgb="FF000000"/>
      <name val="Univers"/>
      <family val="2"/>
    </font>
    <font>
      <b/>
      <vertAlign val="superscript"/>
      <sz val="8"/>
      <color rgb="FF000000"/>
      <name val="Univers"/>
      <family val="2"/>
    </font>
    <font>
      <sz val="6"/>
      <name val="Univers CE"/>
      <family val="2"/>
    </font>
    <font>
      <b/>
      <sz val="11"/>
      <color rgb="FF000000"/>
      <name val="Calibri"/>
      <family val="2"/>
    </font>
    <font>
      <sz val="8"/>
      <color rgb="FF000000"/>
      <name val="Univers"/>
      <family val="2"/>
    </font>
    <font>
      <sz val="8"/>
      <color theme="1"/>
      <name val="Univers CE"/>
      <family val="2"/>
    </font>
    <font>
      <b/>
      <sz val="10"/>
      <color rgb="FF000000"/>
      <name val="Univers"/>
      <family val="2"/>
    </font>
    <font>
      <b/>
      <sz val="10"/>
      <color rgb="FF000000"/>
      <name val="Univers CE"/>
    </font>
    <font>
      <sz val="10"/>
      <color rgb="FF000000"/>
      <name val="Univers CE"/>
    </font>
    <font>
      <b/>
      <sz val="12"/>
      <name val="Arial"/>
    </font>
    <font>
      <b/>
      <sz val="11"/>
      <name val="Arial"/>
    </font>
    <font>
      <b/>
      <sz val="10"/>
      <name val="Arial"/>
    </font>
    <font>
      <sz val="8"/>
      <name val="Arial"/>
    </font>
    <font>
      <sz val="9"/>
      <color rgb="FF000000"/>
      <name val="Calibri"/>
      <family val="2"/>
    </font>
    <font>
      <sz val="8"/>
      <color rgb="FF000000"/>
      <name val="Calibri"/>
      <family val="2"/>
    </font>
    <font>
      <sz val="8"/>
      <name val="Arial"/>
      <family val="2"/>
    </font>
    <font>
      <b/>
      <sz val="8"/>
      <name val="Arial"/>
      <family val="2"/>
    </font>
    <font>
      <b/>
      <sz val="9"/>
      <color rgb="FF000000"/>
      <name val="Calibri"/>
      <family val="2"/>
    </font>
    <font>
      <b/>
      <sz val="9"/>
      <name val="Arial"/>
      <family val="2"/>
    </font>
    <font>
      <b/>
      <sz val="10"/>
      <name val="Arial"/>
      <family val="2"/>
    </font>
  </fonts>
  <fills count="5">
    <fill>
      <patternFill patternType="none"/>
    </fill>
    <fill>
      <patternFill patternType="gray125"/>
    </fill>
    <fill>
      <patternFill patternType="solid">
        <fgColor rgb="FFB5B5B5"/>
      </patternFill>
    </fill>
    <fill>
      <patternFill patternType="solid">
        <fgColor theme="0" tint="-4.9989318521683403E-2"/>
        <bgColor indexed="64"/>
      </patternFill>
    </fill>
    <fill>
      <patternFill patternType="solid">
        <fgColor theme="0"/>
        <bgColor indexed="64"/>
      </patternFill>
    </fill>
  </fills>
  <borders count="5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right/>
      <top/>
      <bottom style="thin">
        <color rgb="FFB5B5B5"/>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rgb="FFB5B5B5"/>
      </bottom>
      <diagonal/>
    </border>
    <border>
      <left/>
      <right style="medium">
        <color indexed="64"/>
      </right>
      <top/>
      <bottom style="thin">
        <color rgb="FFB5B5B5"/>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bottom style="medium">
        <color indexed="64"/>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right style="thin">
        <color rgb="FF000000"/>
      </right>
      <top/>
      <bottom/>
      <diagonal/>
    </border>
    <border>
      <left/>
      <right/>
      <top style="thin">
        <color rgb="FF000000"/>
      </top>
      <bottom style="thin">
        <color indexed="64"/>
      </bottom>
      <diagonal/>
    </border>
    <border>
      <left style="thin">
        <color rgb="FF000000"/>
      </left>
      <right style="thin">
        <color rgb="FF000000"/>
      </right>
      <top/>
      <bottom/>
      <diagonal/>
    </border>
    <border>
      <left/>
      <right style="thin">
        <color rgb="FF000000"/>
      </right>
      <top/>
      <bottom style="thin">
        <color indexed="64"/>
      </bottom>
      <diagonal/>
    </border>
    <border>
      <left style="thin">
        <color rgb="FF000000"/>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8">
    <xf numFmtId="0" fontId="0" fillId="0" borderId="0" xfId="0" applyFill="1" applyBorder="1" applyAlignment="1">
      <alignment horizontal="left"/>
    </xf>
    <xf numFmtId="0" fontId="16" fillId="0" borderId="0" xfId="0" applyFont="1" applyFill="1" applyBorder="1" applyAlignment="1" applyProtection="1">
      <alignment horizontal="right"/>
    </xf>
    <xf numFmtId="49" fontId="16" fillId="0" borderId="0" xfId="0" applyNumberFormat="1" applyFont="1" applyFill="1" applyBorder="1" applyAlignment="1" applyProtection="1">
      <alignment horizontal="right"/>
    </xf>
    <xf numFmtId="0" fontId="15" fillId="0" borderId="0" xfId="0" applyFont="1" applyFill="1" applyBorder="1" applyAlignment="1" applyProtection="1">
      <alignment horizontal="right"/>
    </xf>
    <xf numFmtId="0" fontId="18" fillId="0" borderId="0" xfId="0" applyFont="1" applyFill="1" applyBorder="1" applyAlignment="1" applyProtection="1">
      <alignment horizontal="left"/>
    </xf>
    <xf numFmtId="0" fontId="24" fillId="0" borderId="0" xfId="0" applyFont="1" applyFill="1" applyBorder="1" applyAlignment="1" applyProtection="1">
      <alignment horizontal="left"/>
    </xf>
    <xf numFmtId="0" fontId="20" fillId="0" borderId="0" xfId="0" applyFont="1" applyFill="1" applyBorder="1" applyAlignment="1" applyProtection="1">
      <alignment horizontal="left"/>
    </xf>
    <xf numFmtId="0" fontId="20" fillId="0" borderId="0" xfId="0" applyFont="1" applyFill="1" applyBorder="1" applyAlignment="1" applyProtection="1">
      <alignment vertical="top" wrapText="1"/>
    </xf>
    <xf numFmtId="0" fontId="19" fillId="0" borderId="0" xfId="0" applyFont="1" applyFill="1" applyBorder="1" applyAlignment="1" applyProtection="1">
      <alignment horizontal="left"/>
    </xf>
    <xf numFmtId="0" fontId="17" fillId="0" borderId="0" xfId="0" applyFont="1" applyFill="1" applyBorder="1" applyAlignment="1" applyProtection="1">
      <alignment vertical="center" wrapText="1"/>
    </xf>
    <xf numFmtId="0" fontId="15" fillId="0" borderId="0" xfId="0" applyFont="1" applyFill="1" applyBorder="1" applyAlignment="1" applyProtection="1">
      <alignment horizontal="left"/>
    </xf>
    <xf numFmtId="0" fontId="15" fillId="0" borderId="0" xfId="0" applyFont="1" applyFill="1" applyBorder="1" applyAlignment="1" applyProtection="1">
      <alignment horizontal="left" vertical="center" wrapText="1"/>
    </xf>
    <xf numFmtId="0" fontId="15" fillId="0" borderId="0" xfId="0" applyFont="1" applyFill="1" applyBorder="1" applyAlignment="1" applyProtection="1">
      <alignment vertical="center" wrapText="1"/>
    </xf>
    <xf numFmtId="0" fontId="15" fillId="0" borderId="0" xfId="0" applyFont="1" applyFill="1" applyBorder="1" applyAlignment="1" applyProtection="1"/>
    <xf numFmtId="0" fontId="0" fillId="0" borderId="0" xfId="0" applyFill="1" applyBorder="1" applyAlignment="1" applyProtection="1">
      <alignment horizontal="left"/>
    </xf>
    <xf numFmtId="0" fontId="2" fillId="0" borderId="0" xfId="0" applyFont="1" applyFill="1" applyBorder="1" applyAlignment="1" applyProtection="1">
      <alignment horizontal="left"/>
    </xf>
    <xf numFmtId="0" fontId="0" fillId="0" borderId="1" xfId="0" applyFill="1" applyBorder="1" applyAlignment="1" applyProtection="1">
      <alignment horizontal="left" vertical="center" wrapText="1"/>
    </xf>
    <xf numFmtId="0" fontId="5" fillId="0" borderId="1" xfId="0" applyFont="1" applyFill="1" applyBorder="1" applyAlignment="1" applyProtection="1">
      <alignment horizontal="left" vertical="center" wrapText="1"/>
    </xf>
    <xf numFmtId="0" fontId="5" fillId="0" borderId="1" xfId="0" applyFont="1" applyFill="1" applyBorder="1" applyAlignment="1" applyProtection="1">
      <alignment horizontal="right" vertical="center" wrapText="1"/>
    </xf>
    <xf numFmtId="0" fontId="23" fillId="0" borderId="1" xfId="0" applyFont="1" applyFill="1" applyBorder="1" applyAlignment="1" applyProtection="1">
      <alignment horizontal="left" vertical="center" wrapText="1" indent="1"/>
    </xf>
    <xf numFmtId="0" fontId="5" fillId="0" borderId="7" xfId="0" applyFont="1" applyFill="1" applyBorder="1" applyAlignment="1" applyProtection="1">
      <alignment horizontal="center" vertical="center" wrapText="1"/>
    </xf>
    <xf numFmtId="0" fontId="19" fillId="0" borderId="1" xfId="0" applyFont="1" applyFill="1" applyBorder="1" applyAlignment="1" applyProtection="1">
      <alignment horizontal="right" vertical="center" wrapText="1"/>
    </xf>
    <xf numFmtId="0" fontId="19" fillId="0" borderId="1" xfId="0" applyFont="1" applyFill="1" applyBorder="1" applyAlignment="1" applyProtection="1">
      <alignment horizontal="left" vertical="center" wrapText="1" indent="1"/>
    </xf>
    <xf numFmtId="0" fontId="17" fillId="0" borderId="1" xfId="0" applyFont="1" applyFill="1" applyBorder="1" applyAlignment="1" applyProtection="1">
      <alignment horizontal="right" vertical="center" wrapText="1"/>
    </xf>
    <xf numFmtId="0" fontId="17" fillId="0" borderId="1" xfId="0" applyFont="1" applyFill="1" applyBorder="1" applyAlignment="1" applyProtection="1">
      <alignment horizontal="left" vertical="center" wrapText="1" indent="1"/>
    </xf>
    <xf numFmtId="0" fontId="26" fillId="0" borderId="0" xfId="0" applyFont="1" applyFill="1" applyBorder="1" applyAlignment="1" applyProtection="1">
      <alignment horizontal="left"/>
    </xf>
    <xf numFmtId="0" fontId="3" fillId="0" borderId="1" xfId="0" applyFont="1" applyFill="1" applyBorder="1" applyAlignment="1" applyProtection="1">
      <alignment horizontal="right" vertical="center" wrapText="1"/>
    </xf>
    <xf numFmtId="0" fontId="6" fillId="0" borderId="0" xfId="0" applyFont="1" applyFill="1" applyBorder="1" applyAlignment="1" applyProtection="1">
      <alignment horizontal="left"/>
    </xf>
    <xf numFmtId="0" fontId="25" fillId="0" borderId="0" xfId="0" applyFont="1" applyFill="1" applyBorder="1" applyAlignment="1" applyProtection="1">
      <alignment horizontal="left"/>
    </xf>
    <xf numFmtId="0" fontId="7" fillId="0" borderId="0" xfId="0" applyFont="1" applyFill="1" applyBorder="1" applyAlignment="1" applyProtection="1">
      <alignment horizontal="left"/>
    </xf>
    <xf numFmtId="0" fontId="26" fillId="0" borderId="0" xfId="0" applyFont="1" applyFill="1" applyBorder="1" applyAlignment="1" applyProtection="1">
      <alignment horizontal="right"/>
    </xf>
    <xf numFmtId="0" fontId="5" fillId="0" borderId="1" xfId="0" applyFont="1" applyFill="1" applyBorder="1" applyAlignment="1" applyProtection="1">
      <alignment horizontal="left" vertical="center" wrapText="1" indent="1"/>
    </xf>
    <xf numFmtId="0" fontId="0" fillId="0" borderId="1" xfId="0" applyFill="1" applyBorder="1" applyAlignment="1" applyProtection="1">
      <alignment horizontal="left" vertical="center" wrapText="1"/>
    </xf>
    <xf numFmtId="0" fontId="3" fillId="0" borderId="1" xfId="0" applyFont="1" applyFill="1" applyBorder="1" applyAlignment="1" applyProtection="1">
      <alignment horizontal="left" vertical="center" wrapText="1" indent="1"/>
    </xf>
    <xf numFmtId="0" fontId="3" fillId="0" borderId="1" xfId="0" applyFont="1" applyFill="1" applyBorder="1" applyAlignment="1" applyProtection="1">
      <alignment horizontal="right" vertical="center" wrapText="1"/>
    </xf>
    <xf numFmtId="0" fontId="3" fillId="0" borderId="0" xfId="0" applyFont="1" applyFill="1" applyBorder="1" applyAlignment="1" applyProtection="1">
      <alignment horizontal="left"/>
    </xf>
    <xf numFmtId="0" fontId="9" fillId="0" borderId="0" xfId="0" applyFont="1" applyFill="1" applyBorder="1" applyAlignment="1" applyProtection="1">
      <alignment horizontal="left"/>
    </xf>
    <xf numFmtId="0" fontId="0" fillId="0" borderId="0" xfId="0"/>
    <xf numFmtId="0" fontId="27" fillId="0" borderId="0" xfId="0" applyFont="1" applyAlignment="1"/>
    <xf numFmtId="0" fontId="27" fillId="0" borderId="0" xfId="0" applyFont="1" applyAlignment="1">
      <alignment vertical="center"/>
    </xf>
    <xf numFmtId="0" fontId="3" fillId="0" borderId="0" xfId="0" applyFont="1" applyFill="1" applyBorder="1" applyAlignment="1" applyProtection="1">
      <alignment horizontal="left" vertical="center" wrapText="1" indent="2"/>
    </xf>
    <xf numFmtId="0" fontId="3" fillId="0" borderId="0" xfId="0" applyFont="1" applyFill="1" applyBorder="1" applyAlignment="1" applyProtection="1">
      <alignment horizontal="left" vertical="top" wrapText="1"/>
    </xf>
    <xf numFmtId="0" fontId="3" fillId="0" borderId="0" xfId="0" applyFont="1" applyFill="1" applyBorder="1" applyAlignment="1" applyProtection="1">
      <alignment vertical="center" wrapText="1"/>
    </xf>
    <xf numFmtId="0" fontId="3" fillId="0" borderId="9" xfId="0" applyFont="1" applyFill="1" applyBorder="1" applyAlignment="1" applyProtection="1">
      <alignment vertical="center" wrapText="1"/>
    </xf>
    <xf numFmtId="0" fontId="3" fillId="0" borderId="37" xfId="0" applyFont="1" applyFill="1" applyBorder="1" applyAlignment="1" applyProtection="1">
      <alignment vertical="center" wrapText="1"/>
    </xf>
    <xf numFmtId="0" fontId="17" fillId="0" borderId="11" xfId="0" applyFont="1" applyFill="1" applyBorder="1" applyAlignment="1" applyProtection="1">
      <alignment horizontal="left" vertical="center" wrapText="1"/>
    </xf>
    <xf numFmtId="0" fontId="17" fillId="0" borderId="11" xfId="0" applyFont="1" applyFill="1" applyBorder="1" applyAlignment="1" applyProtection="1">
      <alignment vertical="center" wrapText="1"/>
    </xf>
    <xf numFmtId="0" fontId="3" fillId="0" borderId="11" xfId="0" applyFont="1" applyFill="1" applyBorder="1" applyAlignment="1" applyProtection="1">
      <alignment horizontal="center" vertical="center" wrapText="1"/>
    </xf>
    <xf numFmtId="0" fontId="8" fillId="0" borderId="13" xfId="0" applyFont="1" applyFill="1" applyBorder="1" applyAlignment="1" applyProtection="1">
      <alignment horizontal="left" vertical="center" wrapText="1"/>
    </xf>
    <xf numFmtId="0" fontId="11" fillId="0" borderId="13" xfId="0" applyFont="1" applyFill="1" applyBorder="1" applyAlignment="1" applyProtection="1">
      <alignment horizontal="left" vertical="center" wrapText="1"/>
    </xf>
    <xf numFmtId="0" fontId="8" fillId="0" borderId="9" xfId="0" applyFont="1" applyFill="1" applyBorder="1" applyAlignment="1" applyProtection="1">
      <alignment vertical="center" wrapText="1"/>
    </xf>
    <xf numFmtId="0" fontId="17" fillId="0" borderId="6" xfId="0" applyFont="1" applyFill="1" applyBorder="1" applyAlignment="1" applyProtection="1">
      <alignment vertical="center" wrapText="1"/>
    </xf>
    <xf numFmtId="0" fontId="17" fillId="0" borderId="37" xfId="0" applyFont="1" applyFill="1" applyBorder="1" applyAlignment="1" applyProtection="1">
      <alignment vertical="center" wrapText="1"/>
    </xf>
    <xf numFmtId="0" fontId="17" fillId="0" borderId="8" xfId="0" applyFont="1" applyFill="1" applyBorder="1" applyAlignment="1" applyProtection="1">
      <alignment vertical="center" wrapText="1"/>
    </xf>
    <xf numFmtId="0" fontId="12" fillId="0" borderId="38" xfId="0" applyFont="1" applyFill="1" applyBorder="1" applyAlignment="1" applyProtection="1">
      <alignment horizontal="left"/>
    </xf>
    <xf numFmtId="0" fontId="0" fillId="0" borderId="38" xfId="0" applyFill="1" applyBorder="1" applyAlignment="1" applyProtection="1">
      <alignment horizontal="left"/>
    </xf>
    <xf numFmtId="0" fontId="29" fillId="0" borderId="0" xfId="0" applyFont="1" applyFill="1" applyBorder="1" applyAlignment="1" applyProtection="1">
      <alignment horizontal="left"/>
    </xf>
    <xf numFmtId="0" fontId="31" fillId="0" borderId="0" xfId="0" applyFont="1" applyFill="1" applyBorder="1" applyAlignment="1" applyProtection="1">
      <alignment horizontal="left"/>
    </xf>
    <xf numFmtId="0" fontId="15" fillId="0" borderId="0" xfId="0" applyFont="1" applyFill="1" applyBorder="1" applyAlignment="1" applyProtection="1">
      <alignment wrapText="1"/>
    </xf>
    <xf numFmtId="0" fontId="3" fillId="0" borderId="8" xfId="0" applyFont="1" applyFill="1" applyBorder="1" applyAlignment="1" applyProtection="1">
      <alignment vertical="center" wrapText="1"/>
    </xf>
    <xf numFmtId="0" fontId="15" fillId="0" borderId="0" xfId="0" applyFont="1" applyFill="1" applyBorder="1" applyAlignment="1">
      <alignment horizontal="left"/>
    </xf>
    <xf numFmtId="0" fontId="32" fillId="0" borderId="0" xfId="0" applyFont="1" applyFill="1" applyBorder="1" applyAlignment="1">
      <alignment horizontal="left"/>
    </xf>
    <xf numFmtId="0" fontId="33" fillId="0" borderId="0" xfId="0" applyFont="1" applyFill="1" applyBorder="1" applyAlignment="1">
      <alignment horizontal="left"/>
    </xf>
    <xf numFmtId="0" fontId="24" fillId="0" borderId="0" xfId="0" applyFont="1" applyFill="1" applyBorder="1" applyAlignment="1">
      <alignment horizontal="left"/>
    </xf>
    <xf numFmtId="0" fontId="17" fillId="0" borderId="0" xfId="0" applyFont="1" applyFill="1" applyBorder="1" applyAlignment="1">
      <alignment horizontal="left"/>
    </xf>
    <xf numFmtId="0" fontId="20" fillId="0" borderId="0" xfId="0" applyFont="1" applyFill="1" applyBorder="1" applyAlignment="1">
      <alignment horizontal="left"/>
    </xf>
    <xf numFmtId="0" fontId="22" fillId="0" borderId="0" xfId="0" applyFont="1" applyFill="1" applyBorder="1" applyAlignment="1">
      <alignment horizontal="left"/>
    </xf>
    <xf numFmtId="0" fontId="17" fillId="0" borderId="35" xfId="0" applyFont="1" applyFill="1" applyBorder="1" applyAlignment="1">
      <alignment horizontal="left"/>
    </xf>
    <xf numFmtId="0" fontId="15" fillId="0" borderId="35" xfId="0" applyFont="1" applyFill="1" applyBorder="1" applyAlignment="1">
      <alignment horizontal="left"/>
    </xf>
    <xf numFmtId="0" fontId="35" fillId="0" borderId="0" xfId="0" applyFont="1" applyFill="1" applyBorder="1" applyAlignment="1">
      <alignment horizontal="left"/>
    </xf>
    <xf numFmtId="0" fontId="0" fillId="2" borderId="4" xfId="0" applyFill="1" applyBorder="1" applyAlignment="1">
      <alignment horizontal="left" vertical="center" wrapText="1"/>
    </xf>
    <xf numFmtId="0" fontId="23" fillId="2" borderId="39" xfId="0" applyFont="1" applyFill="1" applyBorder="1" applyAlignment="1">
      <alignment horizontal="left" vertical="center" wrapText="1" indent="2"/>
    </xf>
    <xf numFmtId="0" fontId="0" fillId="2" borderId="5" xfId="0" applyFill="1" applyBorder="1" applyAlignment="1">
      <alignment horizontal="left" vertical="center" wrapText="1"/>
    </xf>
    <xf numFmtId="0" fontId="0" fillId="0" borderId="1" xfId="0" applyFill="1" applyBorder="1" applyAlignment="1">
      <alignment horizontal="left"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right" vertical="center" wrapText="1"/>
    </xf>
    <xf numFmtId="0" fontId="38" fillId="0" borderId="0" xfId="0" applyFont="1" applyFill="1" applyBorder="1" applyAlignment="1">
      <alignment horizontal="left"/>
    </xf>
    <xf numFmtId="0" fontId="17" fillId="0" borderId="7" xfId="0" applyFont="1" applyFill="1" applyBorder="1" applyAlignment="1">
      <alignment horizontal="left" vertical="center" wrapText="1"/>
    </xf>
    <xf numFmtId="0" fontId="0" fillId="0" borderId="7" xfId="0" applyFill="1" applyBorder="1" applyAlignment="1">
      <alignment horizontal="left" vertical="center" wrapText="1"/>
    </xf>
    <xf numFmtId="0" fontId="14" fillId="0" borderId="0" xfId="0" applyFont="1" applyFill="1" applyBorder="1" applyAlignment="1">
      <alignment horizontal="left" vertical="center" wrapText="1"/>
    </xf>
    <xf numFmtId="0" fontId="17" fillId="0" borderId="0" xfId="0" applyFont="1" applyFill="1" applyBorder="1" applyAlignment="1">
      <alignment horizontal="left" vertical="top"/>
    </xf>
    <xf numFmtId="0" fontId="0" fillId="0" borderId="16" xfId="0" applyFill="1" applyBorder="1" applyAlignment="1">
      <alignment horizontal="left"/>
    </xf>
    <xf numFmtId="0" fontId="17" fillId="0" borderId="22" xfId="0" applyFont="1" applyFill="1" applyBorder="1" applyAlignment="1">
      <alignment horizontal="left" vertical="top"/>
    </xf>
    <xf numFmtId="0" fontId="0" fillId="0" borderId="23" xfId="0" applyFill="1" applyBorder="1" applyAlignment="1">
      <alignment horizontal="left"/>
    </xf>
    <xf numFmtId="0" fontId="24" fillId="0" borderId="0" xfId="0" applyFont="1" applyFill="1" applyBorder="1" applyAlignment="1" applyProtection="1">
      <alignment horizontal="left" vertical="top"/>
    </xf>
    <xf numFmtId="0" fontId="0" fillId="0" borderId="0" xfId="0" applyFill="1" applyBorder="1" applyAlignment="1">
      <alignment horizontal="left" vertical="top"/>
    </xf>
    <xf numFmtId="0" fontId="14" fillId="0" borderId="0" xfId="0" applyFont="1" applyFill="1" applyBorder="1" applyAlignment="1">
      <alignment horizontal="left" vertical="top"/>
    </xf>
    <xf numFmtId="0" fontId="36" fillId="0" borderId="0" xfId="0" applyFont="1" applyFill="1" applyBorder="1" applyAlignment="1">
      <alignment horizontal="left" vertical="top"/>
    </xf>
    <xf numFmtId="0" fontId="17" fillId="0" borderId="0" xfId="0" applyFont="1" applyFill="1" applyBorder="1" applyAlignment="1">
      <alignment horizontal="left" vertical="center"/>
    </xf>
    <xf numFmtId="0" fontId="0" fillId="0" borderId="0" xfId="0" applyFill="1" applyBorder="1" applyAlignment="1">
      <alignment horizontal="left" vertical="center"/>
    </xf>
    <xf numFmtId="0" fontId="40" fillId="0" borderId="35" xfId="0" applyFont="1" applyFill="1" applyBorder="1" applyAlignment="1">
      <alignment horizontal="left" vertical="top"/>
    </xf>
    <xf numFmtId="0" fontId="0" fillId="0" borderId="35" xfId="0" applyFill="1" applyBorder="1" applyAlignment="1">
      <alignment horizontal="left"/>
    </xf>
    <xf numFmtId="0" fontId="4" fillId="0" borderId="0" xfId="0" applyFont="1" applyFill="1" applyBorder="1" applyAlignment="1" applyProtection="1">
      <alignment vertical="center" wrapText="1"/>
    </xf>
    <xf numFmtId="0" fontId="23" fillId="0" borderId="1" xfId="0" applyFont="1" applyFill="1" applyBorder="1" applyAlignment="1" applyProtection="1">
      <alignment horizontal="left" vertical="center" wrapText="1"/>
    </xf>
    <xf numFmtId="0" fontId="41" fillId="0" borderId="0" xfId="0" applyFont="1" applyFill="1" applyBorder="1" applyAlignment="1" applyProtection="1">
      <alignment horizontal="left"/>
    </xf>
    <xf numFmtId="0" fontId="23" fillId="0" borderId="1" xfId="0" applyFont="1" applyFill="1" applyBorder="1" applyAlignment="1">
      <alignment horizontal="left" vertical="center" wrapText="1"/>
    </xf>
    <xf numFmtId="0" fontId="23" fillId="0" borderId="1" xfId="0" applyFont="1" applyFill="1" applyBorder="1" applyAlignment="1">
      <alignment horizontal="right" vertical="center" wrapText="1"/>
    </xf>
    <xf numFmtId="0" fontId="25" fillId="0" borderId="0" xfId="0" applyFont="1" applyFill="1" applyBorder="1" applyAlignment="1">
      <alignment horizontal="left" vertical="center" wrapText="1" indent="47"/>
    </xf>
    <xf numFmtId="0" fontId="0" fillId="0" borderId="1" xfId="0" applyFill="1" applyBorder="1" applyAlignment="1">
      <alignment horizontal="left" vertical="center" wrapText="1"/>
    </xf>
    <xf numFmtId="0" fontId="23" fillId="0" borderId="1" xfId="0" applyFont="1" applyFill="1" applyBorder="1" applyAlignment="1">
      <alignment horizontal="left" vertical="center" wrapText="1"/>
    </xf>
    <xf numFmtId="0" fontId="42" fillId="0" borderId="1" xfId="0" applyFont="1" applyFill="1" applyBorder="1" applyAlignment="1">
      <alignment horizontal="right" vertical="center" wrapText="1"/>
    </xf>
    <xf numFmtId="0" fontId="26" fillId="0" borderId="1" xfId="0" applyFont="1" applyFill="1" applyBorder="1" applyAlignment="1">
      <alignment horizontal="left" vertical="center" wrapText="1"/>
    </xf>
    <xf numFmtId="0" fontId="26" fillId="0" borderId="0" xfId="0" applyFont="1" applyFill="1" applyBorder="1" applyAlignment="1">
      <alignment horizontal="left"/>
    </xf>
    <xf numFmtId="0" fontId="41" fillId="0" borderId="1" xfId="0" applyFont="1" applyFill="1" applyBorder="1" applyAlignment="1">
      <alignment horizontal="left" vertical="center" wrapText="1"/>
    </xf>
    <xf numFmtId="0" fontId="41" fillId="0" borderId="0" xfId="0" applyFont="1" applyFill="1" applyBorder="1" applyAlignment="1">
      <alignment horizontal="left"/>
    </xf>
    <xf numFmtId="0" fontId="0" fillId="0" borderId="0" xfId="0" applyFill="1" applyBorder="1" applyAlignment="1">
      <alignment horizontal="left" vertical="center" wrapText="1"/>
    </xf>
    <xf numFmtId="0" fontId="14" fillId="0" borderId="0" xfId="0" applyFont="1" applyFill="1" applyBorder="1" applyAlignment="1">
      <alignment horizontal="left" vertical="center" wrapText="1"/>
    </xf>
    <xf numFmtId="0" fontId="25" fillId="0" borderId="0" xfId="0" applyFont="1" applyFill="1" applyBorder="1" applyAlignment="1">
      <alignment horizontal="left" vertical="center" wrapText="1" indent="47"/>
    </xf>
    <xf numFmtId="0" fontId="42" fillId="0" borderId="1" xfId="0" applyFont="1" applyFill="1" applyBorder="1" applyAlignment="1" applyProtection="1">
      <alignment horizontal="left" vertical="center" wrapText="1" indent="1"/>
    </xf>
    <xf numFmtId="0" fontId="42" fillId="0" borderId="0" xfId="0" applyFont="1" applyFill="1" applyBorder="1" applyAlignment="1">
      <alignment horizontal="right" vertical="center" wrapText="1"/>
    </xf>
    <xf numFmtId="0" fontId="17" fillId="0" borderId="0" xfId="0" applyFont="1" applyFill="1" applyBorder="1" applyAlignment="1" applyProtection="1">
      <alignment horizontal="left" vertical="center" wrapText="1" indent="1"/>
    </xf>
    <xf numFmtId="0" fontId="17" fillId="0" borderId="0" xfId="0" applyFont="1" applyFill="1" applyBorder="1" applyAlignment="1" applyProtection="1">
      <alignment horizontal="left" vertical="center"/>
    </xf>
    <xf numFmtId="0" fontId="0" fillId="0" borderId="1" xfId="0" applyFill="1" applyBorder="1" applyAlignment="1">
      <alignment horizontal="left" vertical="center" wrapText="1"/>
    </xf>
    <xf numFmtId="0" fontId="23" fillId="0" borderId="1"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25" fillId="0" borderId="0" xfId="0" applyFont="1" applyFill="1" applyBorder="1" applyAlignment="1">
      <alignment horizontal="left" vertical="center" wrapText="1" indent="47"/>
    </xf>
    <xf numFmtId="0" fontId="19" fillId="0" borderId="1" xfId="0" applyFont="1" applyFill="1" applyBorder="1" applyAlignment="1">
      <alignment horizontal="right" vertical="center" wrapText="1"/>
    </xf>
    <xf numFmtId="0" fontId="23" fillId="0" borderId="1" xfId="0" applyFont="1" applyFill="1" applyBorder="1" applyAlignment="1">
      <alignment horizontal="right" vertical="top" wrapText="1"/>
    </xf>
    <xf numFmtId="0" fontId="17" fillId="0" borderId="0" xfId="0" applyFont="1" applyFill="1" applyBorder="1" applyAlignment="1" applyProtection="1">
      <alignment horizontal="left" vertical="center" wrapText="1"/>
    </xf>
    <xf numFmtId="0" fontId="3" fillId="0" borderId="9" xfId="0" applyFont="1" applyFill="1" applyBorder="1" applyAlignment="1" applyProtection="1">
      <alignment vertical="top" wrapText="1"/>
    </xf>
    <xf numFmtId="0" fontId="3" fillId="0" borderId="37" xfId="0" applyFont="1" applyFill="1" applyBorder="1" applyAlignment="1" applyProtection="1">
      <alignment vertical="top" wrapText="1"/>
    </xf>
    <xf numFmtId="0" fontId="0" fillId="0" borderId="0" xfId="0" applyFill="1" applyBorder="1" applyAlignment="1" applyProtection="1">
      <alignment horizontal="left" vertical="top"/>
    </xf>
    <xf numFmtId="0" fontId="20" fillId="0" borderId="0" xfId="0" applyFont="1" applyFill="1" applyBorder="1" applyAlignment="1" applyProtection="1">
      <alignment horizontal="right"/>
    </xf>
    <xf numFmtId="0" fontId="3" fillId="0" borderId="4" xfId="0" applyFont="1" applyFill="1" applyBorder="1" applyAlignment="1" applyProtection="1">
      <alignment vertical="top" wrapText="1"/>
    </xf>
    <xf numFmtId="0" fontId="0" fillId="0" borderId="9" xfId="0" applyFill="1" applyBorder="1" applyAlignment="1" applyProtection="1">
      <alignment vertical="center" wrapText="1"/>
    </xf>
    <xf numFmtId="0" fontId="3" fillId="0" borderId="6" xfId="0" applyFont="1" applyFill="1" applyBorder="1" applyAlignment="1" applyProtection="1">
      <alignment wrapText="1"/>
    </xf>
    <xf numFmtId="0" fontId="0" fillId="0" borderId="40" xfId="0" applyFill="1" applyBorder="1" applyAlignment="1" applyProtection="1">
      <alignment horizontal="left"/>
    </xf>
    <xf numFmtId="0" fontId="0" fillId="0" borderId="1" xfId="0"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0" xfId="0" applyFont="1" applyFill="1" applyBorder="1" applyAlignment="1">
      <alignment horizontal="left" vertical="center"/>
    </xf>
    <xf numFmtId="0" fontId="5" fillId="0" borderId="1" xfId="0" applyFont="1" applyFill="1" applyBorder="1" applyAlignment="1">
      <alignment horizontal="left" vertical="center" wrapText="1"/>
    </xf>
    <xf numFmtId="0" fontId="42" fillId="0" borderId="0" xfId="0" applyFont="1" applyFill="1" applyBorder="1" applyAlignment="1" applyProtection="1">
      <alignment horizontal="left" vertical="center" wrapText="1" indent="1"/>
    </xf>
    <xf numFmtId="0" fontId="42" fillId="0" borderId="0" xfId="0" applyFont="1" applyFill="1" applyBorder="1" applyAlignment="1">
      <alignment horizontal="left"/>
    </xf>
    <xf numFmtId="0" fontId="42" fillId="0" borderId="0" xfId="0" applyFont="1" applyFill="1" applyBorder="1" applyAlignment="1">
      <alignment horizontal="left" vertical="center" wrapText="1"/>
    </xf>
    <xf numFmtId="0" fontId="42" fillId="0" borderId="0" xfId="0" applyFont="1" applyFill="1" applyBorder="1" applyAlignment="1" applyProtection="1">
      <alignment horizontal="left"/>
    </xf>
    <xf numFmtId="0" fontId="3" fillId="0" borderId="11" xfId="0" applyFont="1" applyFill="1" applyBorder="1" applyAlignment="1" applyProtection="1">
      <alignment horizontal="left" vertical="center" wrapText="1"/>
    </xf>
    <xf numFmtId="0" fontId="8" fillId="0" borderId="11" xfId="0" applyFont="1" applyFill="1" applyBorder="1" applyAlignment="1" applyProtection="1">
      <alignment horizontal="left" vertical="center" wrapText="1"/>
    </xf>
    <xf numFmtId="0" fontId="0" fillId="0" borderId="0" xfId="0" applyFill="1" applyBorder="1" applyAlignment="1" applyProtection="1">
      <alignment horizontal="left" vertical="center" wrapText="1"/>
    </xf>
    <xf numFmtId="0" fontId="0" fillId="3" borderId="5" xfId="0" applyFill="1" applyBorder="1" applyAlignment="1" applyProtection="1">
      <alignment vertical="center" wrapText="1"/>
      <protection locked="0"/>
    </xf>
    <xf numFmtId="0" fontId="3" fillId="3" borderId="13" xfId="0" applyFont="1" applyFill="1" applyBorder="1" applyAlignment="1" applyProtection="1">
      <alignment horizontal="center" vertical="center" wrapText="1"/>
      <protection locked="0"/>
    </xf>
    <xf numFmtId="0" fontId="15" fillId="0" borderId="0"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9" fillId="0" borderId="1" xfId="0" applyFont="1" applyFill="1" applyBorder="1" applyAlignment="1" applyProtection="1">
      <alignment horizontal="left" vertical="center" wrapText="1"/>
    </xf>
    <xf numFmtId="0" fontId="15" fillId="0" borderId="0" xfId="0" applyFont="1" applyFill="1" applyBorder="1" applyAlignment="1" applyProtection="1">
      <alignment horizontal="left"/>
    </xf>
    <xf numFmtId="0" fontId="15" fillId="0" borderId="11" xfId="0" applyFont="1" applyFill="1" applyBorder="1" applyAlignment="1" applyProtection="1">
      <alignment horizontal="left" vertical="center" wrapText="1"/>
    </xf>
    <xf numFmtId="0" fontId="7" fillId="0" borderId="0" xfId="0" applyFont="1" applyFill="1" applyBorder="1" applyAlignment="1" applyProtection="1">
      <alignment vertical="top"/>
    </xf>
    <xf numFmtId="0" fontId="7" fillId="0" borderId="35" xfId="0" applyFont="1" applyFill="1" applyBorder="1" applyAlignment="1" applyProtection="1">
      <alignment vertical="center" wrapText="1"/>
    </xf>
    <xf numFmtId="0" fontId="7"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indent="2"/>
    </xf>
    <xf numFmtId="2" fontId="3" fillId="0" borderId="1" xfId="0" applyNumberFormat="1" applyFont="1" applyFill="1" applyBorder="1" applyAlignment="1" applyProtection="1">
      <alignment vertical="center" wrapText="1"/>
    </xf>
    <xf numFmtId="4" fontId="3" fillId="3" borderId="1" xfId="0" applyNumberFormat="1" applyFont="1" applyFill="1" applyBorder="1" applyAlignment="1" applyProtection="1">
      <alignment horizontal="right" vertical="center" wrapText="1" indent="1"/>
      <protection locked="0"/>
    </xf>
    <xf numFmtId="4" fontId="20" fillId="3" borderId="1" xfId="0" applyNumberFormat="1" applyFont="1" applyFill="1" applyBorder="1" applyAlignment="1" applyProtection="1">
      <alignment horizontal="right" vertical="center" wrapText="1" indent="1"/>
      <protection locked="0"/>
    </xf>
    <xf numFmtId="4" fontId="20" fillId="0" borderId="1" xfId="0" applyNumberFormat="1" applyFont="1" applyFill="1" applyBorder="1" applyAlignment="1">
      <alignment horizontal="right" vertical="center" wrapText="1" indent="1"/>
    </xf>
    <xf numFmtId="2" fontId="20" fillId="0" borderId="1" xfId="0" applyNumberFormat="1" applyFont="1" applyFill="1" applyBorder="1" applyAlignment="1">
      <alignment horizontal="right" vertical="center" wrapText="1" indent="1"/>
    </xf>
    <xf numFmtId="2" fontId="20" fillId="0" borderId="4" xfId="0" applyNumberFormat="1" applyFont="1" applyFill="1" applyBorder="1" applyAlignment="1">
      <alignment horizontal="right" vertical="center" wrapText="1" indent="1"/>
    </xf>
    <xf numFmtId="0" fontId="19" fillId="0" borderId="7" xfId="0" applyFont="1" applyFill="1" applyBorder="1" applyAlignment="1" applyProtection="1">
      <alignment horizontal="right" vertical="center" wrapText="1" indent="1"/>
    </xf>
    <xf numFmtId="0" fontId="19" fillId="0" borderId="1" xfId="0" applyFont="1" applyFill="1" applyBorder="1" applyAlignment="1" applyProtection="1">
      <alignment horizontal="right" vertical="center" wrapText="1" indent="1"/>
    </xf>
    <xf numFmtId="0" fontId="3" fillId="0" borderId="0" xfId="0" applyFont="1" applyFill="1" applyBorder="1" applyAlignment="1" applyProtection="1">
      <alignment horizontal="right" indent="1"/>
    </xf>
    <xf numFmtId="0" fontId="33" fillId="0" borderId="1" xfId="0" applyFont="1" applyFill="1" applyBorder="1" applyAlignment="1" applyProtection="1">
      <alignment horizontal="right" vertical="center" wrapText="1"/>
    </xf>
    <xf numFmtId="0" fontId="33" fillId="0" borderId="1" xfId="0" applyFont="1" applyFill="1" applyBorder="1" applyAlignment="1" applyProtection="1">
      <alignment horizontal="left" vertical="center" wrapText="1" indent="1"/>
    </xf>
    <xf numFmtId="4" fontId="33" fillId="0" borderId="7" xfId="0" applyNumberFormat="1" applyFont="1" applyFill="1" applyBorder="1" applyAlignment="1" applyProtection="1">
      <alignment horizontal="right" vertical="center" wrapText="1" indent="1"/>
    </xf>
    <xf numFmtId="4" fontId="33" fillId="0" borderId="1" xfId="0" applyNumberFormat="1" applyFont="1" applyFill="1" applyBorder="1" applyAlignment="1" applyProtection="1">
      <alignment horizontal="right" vertical="center" wrapText="1" indent="1"/>
    </xf>
    <xf numFmtId="4" fontId="20" fillId="0" borderId="0" xfId="0" applyNumberFormat="1" applyFont="1" applyFill="1" applyBorder="1" applyAlignment="1" applyProtection="1">
      <alignment horizontal="right" indent="1"/>
    </xf>
    <xf numFmtId="4" fontId="3" fillId="0" borderId="3" xfId="0" applyNumberFormat="1" applyFont="1" applyFill="1" applyBorder="1" applyAlignment="1" applyProtection="1">
      <alignment horizontal="right" vertical="center" wrapText="1" indent="1"/>
    </xf>
    <xf numFmtId="4" fontId="19" fillId="3" borderId="1" xfId="0" applyNumberFormat="1" applyFont="1" applyFill="1" applyBorder="1" applyAlignment="1" applyProtection="1">
      <alignment horizontal="right" vertical="center" wrapText="1" indent="1"/>
      <protection locked="0"/>
    </xf>
    <xf numFmtId="4" fontId="20" fillId="0" borderId="3" xfId="0" applyNumberFormat="1" applyFont="1" applyFill="1" applyBorder="1" applyAlignment="1" applyProtection="1">
      <alignment horizontal="right" vertical="center" wrapText="1" indent="1"/>
    </xf>
    <xf numFmtId="4" fontId="19" fillId="0" borderId="3" xfId="0" applyNumberFormat="1" applyFont="1" applyFill="1" applyBorder="1" applyAlignment="1" applyProtection="1">
      <alignment horizontal="right" vertical="center" wrapText="1" indent="1"/>
    </xf>
    <xf numFmtId="4" fontId="3" fillId="3" borderId="3" xfId="0" applyNumberFormat="1" applyFont="1" applyFill="1" applyBorder="1" applyAlignment="1" applyProtection="1">
      <alignment horizontal="right" vertical="center" wrapText="1" indent="1"/>
      <protection locked="0"/>
    </xf>
    <xf numFmtId="4" fontId="3" fillId="0" borderId="1" xfId="0" applyNumberFormat="1" applyFont="1" applyFill="1" applyBorder="1" applyAlignment="1" applyProtection="1">
      <alignment horizontal="right" vertical="center" wrapText="1" indent="1"/>
    </xf>
    <xf numFmtId="0" fontId="3" fillId="0" borderId="0" xfId="0" applyFont="1" applyFill="1" applyBorder="1" applyAlignment="1" applyProtection="1">
      <alignment horizontal="right" vertical="center" wrapText="1"/>
    </xf>
    <xf numFmtId="0" fontId="3" fillId="0" borderId="0" xfId="0" applyFont="1" applyFill="1" applyBorder="1" applyAlignment="1" applyProtection="1">
      <alignment horizontal="left" vertical="center" wrapText="1" indent="1"/>
    </xf>
    <xf numFmtId="4" fontId="33" fillId="0" borderId="7" xfId="0" applyNumberFormat="1" applyFont="1" applyFill="1" applyBorder="1" applyAlignment="1" applyProtection="1">
      <alignment horizontal="center" vertical="center" wrapText="1"/>
    </xf>
    <xf numFmtId="4" fontId="15" fillId="0" borderId="3" xfId="0" applyNumberFormat="1" applyFont="1" applyFill="1" applyBorder="1" applyAlignment="1" applyProtection="1">
      <alignment horizontal="left" vertical="center" wrapText="1"/>
    </xf>
    <xf numFmtId="0" fontId="3" fillId="0" borderId="3" xfId="0" applyFont="1" applyFill="1" applyBorder="1" applyAlignment="1" applyProtection="1">
      <alignment horizontal="left" vertical="center" wrapText="1"/>
    </xf>
    <xf numFmtId="4" fontId="3" fillId="0" borderId="3" xfId="0" applyNumberFormat="1" applyFont="1" applyFill="1" applyBorder="1" applyAlignment="1" applyProtection="1">
      <alignment horizontal="left" vertical="center" wrapText="1"/>
    </xf>
    <xf numFmtId="4" fontId="3" fillId="0" borderId="1" xfId="0" applyNumberFormat="1" applyFont="1" applyFill="1" applyBorder="1" applyAlignment="1" applyProtection="1">
      <alignment horizontal="left" vertical="center" wrapText="1"/>
    </xf>
    <xf numFmtId="0" fontId="16" fillId="0" borderId="0" xfId="0" applyFont="1" applyFill="1" applyBorder="1" applyAlignment="1" applyProtection="1">
      <alignment horizontal="left"/>
    </xf>
    <xf numFmtId="0" fontId="7" fillId="0" borderId="35" xfId="0" applyFont="1" applyFill="1" applyBorder="1" applyAlignment="1" applyProtection="1">
      <alignment horizontal="left" vertical="top"/>
    </xf>
    <xf numFmtId="0" fontId="15" fillId="0" borderId="35" xfId="0" applyFont="1" applyFill="1" applyBorder="1" applyAlignment="1" applyProtection="1">
      <alignment horizontal="left" vertical="top"/>
    </xf>
    <xf numFmtId="4" fontId="19" fillId="0" borderId="1" xfId="0" applyNumberFormat="1" applyFont="1" applyFill="1" applyBorder="1" applyAlignment="1" applyProtection="1">
      <alignment horizontal="right" vertical="center" wrapText="1" indent="1"/>
    </xf>
    <xf numFmtId="4" fontId="20" fillId="3" borderId="1" xfId="0" applyNumberFormat="1" applyFont="1" applyFill="1" applyBorder="1" applyAlignment="1" applyProtection="1">
      <alignment horizontal="right" vertical="center" wrapText="1" indent="1"/>
      <protection locked="0"/>
    </xf>
    <xf numFmtId="0" fontId="17"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44" fillId="0" borderId="1" xfId="0" applyFont="1" applyFill="1" applyBorder="1" applyAlignment="1">
      <alignment horizontal="right" vertical="center" wrapText="1"/>
    </xf>
    <xf numFmtId="0" fontId="44" fillId="0" borderId="1" xfId="0" applyFont="1" applyFill="1" applyBorder="1" applyAlignment="1">
      <alignment horizontal="left" vertical="center" wrapText="1"/>
    </xf>
    <xf numFmtId="0" fontId="44" fillId="0" borderId="7" xfId="0" applyFont="1" applyFill="1" applyBorder="1" applyAlignment="1" applyProtection="1">
      <alignment horizontal="center" vertical="center" wrapText="1"/>
    </xf>
    <xf numFmtId="0" fontId="3" fillId="0" borderId="3" xfId="0" applyFont="1" applyFill="1" applyBorder="1" applyAlignment="1">
      <alignment horizontal="left" vertical="center" wrapText="1"/>
    </xf>
    <xf numFmtId="4" fontId="20" fillId="3" borderId="7" xfId="0" applyNumberFormat="1" applyFont="1" applyFill="1" applyBorder="1" applyAlignment="1" applyProtection="1">
      <alignment horizontal="right" vertical="center" wrapText="1" indent="1"/>
      <protection locked="0"/>
    </xf>
    <xf numFmtId="4" fontId="3" fillId="3" borderId="1" xfId="0" applyNumberFormat="1" applyFont="1" applyFill="1" applyBorder="1" applyAlignment="1" applyProtection="1">
      <alignment horizontal="right" vertical="center" wrapText="1"/>
      <protection locked="0"/>
    </xf>
    <xf numFmtId="4" fontId="3" fillId="3" borderId="1" xfId="0" applyNumberFormat="1" applyFont="1" applyFill="1" applyBorder="1" applyAlignment="1" applyProtection="1">
      <alignment horizontal="right" vertical="center" wrapText="1" indent="10"/>
      <protection locked="0"/>
    </xf>
    <xf numFmtId="164" fontId="3" fillId="3" borderId="1" xfId="0" applyNumberFormat="1" applyFont="1" applyFill="1" applyBorder="1" applyAlignment="1" applyProtection="1">
      <alignment horizontal="right" vertical="center" wrapText="1"/>
      <protection locked="0"/>
    </xf>
    <xf numFmtId="0" fontId="3" fillId="0" borderId="15" xfId="0" applyFont="1" applyFill="1" applyBorder="1" applyAlignment="1">
      <alignment horizontal="left" vertical="top"/>
    </xf>
    <xf numFmtId="0" fontId="3" fillId="0" borderId="0" xfId="0" applyFont="1" applyFill="1" applyBorder="1" applyAlignment="1" applyProtection="1">
      <alignment horizontal="right"/>
    </xf>
    <xf numFmtId="4" fontId="20" fillId="3" borderId="1" xfId="0" applyNumberFormat="1" applyFont="1" applyFill="1" applyBorder="1" applyAlignment="1" applyProtection="1">
      <alignment horizontal="right" vertical="center" wrapText="1" indent="1"/>
      <protection locked="0"/>
    </xf>
    <xf numFmtId="0" fontId="44" fillId="0" borderId="1" xfId="0" applyFont="1" applyFill="1" applyBorder="1" applyAlignment="1" applyProtection="1">
      <alignment horizontal="left" vertical="center" wrapText="1" indent="1"/>
    </xf>
    <xf numFmtId="0" fontId="36" fillId="0" borderId="1" xfId="0" applyFont="1" applyFill="1" applyBorder="1" applyAlignment="1">
      <alignment horizontal="left" vertical="center" wrapText="1"/>
    </xf>
    <xf numFmtId="4" fontId="20" fillId="3" borderId="1" xfId="0" applyNumberFormat="1" applyFont="1" applyFill="1" applyBorder="1" applyAlignment="1" applyProtection="1">
      <alignment horizontal="right" vertical="center" wrapText="1" indent="1"/>
      <protection locked="0"/>
    </xf>
    <xf numFmtId="2" fontId="20" fillId="0" borderId="4" xfId="0" applyNumberFormat="1" applyFont="1" applyFill="1" applyBorder="1" applyAlignment="1">
      <alignment horizontal="right" vertical="center" wrapText="1" indent="1"/>
    </xf>
    <xf numFmtId="0" fontId="3" fillId="0" borderId="10" xfId="0" applyFont="1" applyFill="1" applyBorder="1" applyAlignment="1">
      <alignment horizontal="left" vertical="center" wrapText="1"/>
    </xf>
    <xf numFmtId="0" fontId="0" fillId="0" borderId="0" xfId="0" applyBorder="1" applyAlignment="1">
      <alignment vertical="top"/>
    </xf>
    <xf numFmtId="0" fontId="52" fillId="0" borderId="0" xfId="0" applyFont="1" applyBorder="1" applyAlignment="1">
      <alignment vertical="top"/>
    </xf>
    <xf numFmtId="0" fontId="52" fillId="0" borderId="0" xfId="0" applyFont="1" applyBorder="1" applyAlignment="1">
      <alignment horizontal="right" vertical="top"/>
    </xf>
    <xf numFmtId="0" fontId="0" fillId="0" borderId="0" xfId="0" applyBorder="1" applyAlignment="1">
      <alignment vertical="center"/>
    </xf>
    <xf numFmtId="0" fontId="0" fillId="0" borderId="44" xfId="0" applyBorder="1" applyAlignment="1">
      <alignment horizontal="left" vertical="center"/>
    </xf>
    <xf numFmtId="0" fontId="0" fillId="0" borderId="46" xfId="0" applyBorder="1" applyAlignment="1">
      <alignment horizontal="left" vertical="center"/>
    </xf>
    <xf numFmtId="0" fontId="0" fillId="0" borderId="50" xfId="0" applyBorder="1" applyAlignment="1">
      <alignment horizontal="left" vertical="center"/>
    </xf>
    <xf numFmtId="0" fontId="0" fillId="0" borderId="43" xfId="0" applyBorder="1" applyAlignment="1">
      <alignment horizontal="left" vertical="top"/>
    </xf>
    <xf numFmtId="0" fontId="0" fillId="0" borderId="43" xfId="0" applyBorder="1" applyAlignment="1">
      <alignment horizontal="left"/>
    </xf>
    <xf numFmtId="0" fontId="0" fillId="0" borderId="43" xfId="0" applyBorder="1" applyAlignment="1">
      <alignment horizontal="left" vertical="center"/>
    </xf>
    <xf numFmtId="165" fontId="41" fillId="0" borderId="43" xfId="0" applyNumberFormat="1" applyFont="1" applyBorder="1" applyAlignment="1">
      <alignment horizontal="right" vertical="center"/>
    </xf>
    <xf numFmtId="165" fontId="41" fillId="0" borderId="42" xfId="0" applyNumberFormat="1" applyFont="1" applyBorder="1" applyAlignment="1">
      <alignment horizontal="right" vertical="center"/>
    </xf>
    <xf numFmtId="0" fontId="0" fillId="0" borderId="0" xfId="0" applyBorder="1" applyAlignment="1">
      <alignment horizontal="left" vertical="center"/>
    </xf>
    <xf numFmtId="0" fontId="0" fillId="0" borderId="52" xfId="0" applyBorder="1" applyAlignment="1">
      <alignment horizontal="left"/>
    </xf>
    <xf numFmtId="0" fontId="0" fillId="0" borderId="52" xfId="0" applyBorder="1" applyAlignment="1">
      <alignment horizontal="left" vertical="center"/>
    </xf>
    <xf numFmtId="0" fontId="55" fillId="0" borderId="43" xfId="0" applyFont="1" applyBorder="1" applyAlignment="1">
      <alignment horizontal="right" vertical="center"/>
    </xf>
    <xf numFmtId="1" fontId="51" fillId="0" borderId="43" xfId="0" applyNumberFormat="1" applyFont="1" applyBorder="1" applyAlignment="1">
      <alignment horizontal="right"/>
    </xf>
    <xf numFmtId="1" fontId="55" fillId="0" borderId="43" xfId="0" applyNumberFormat="1" applyFont="1" applyBorder="1" applyAlignment="1">
      <alignment horizontal="right"/>
    </xf>
    <xf numFmtId="1" fontId="51" fillId="0" borderId="53" xfId="0" applyNumberFormat="1" applyFont="1" applyBorder="1" applyAlignment="1">
      <alignment horizontal="right" vertical="center"/>
    </xf>
    <xf numFmtId="0" fontId="0" fillId="0" borderId="35" xfId="0" applyBorder="1" applyAlignment="1">
      <alignment horizontal="left" vertical="center"/>
    </xf>
    <xf numFmtId="0" fontId="0" fillId="0" borderId="35" xfId="0" applyBorder="1" applyAlignment="1">
      <alignment horizontal="left" vertical="top" indent="4"/>
    </xf>
    <xf numFmtId="0" fontId="0" fillId="0" borderId="35" xfId="0" applyBorder="1" applyAlignment="1">
      <alignment horizontal="center" vertical="center"/>
    </xf>
    <xf numFmtId="0" fontId="0" fillId="0" borderId="35" xfId="0" applyBorder="1"/>
    <xf numFmtId="0" fontId="0" fillId="0" borderId="45" xfId="0" applyFill="1" applyBorder="1" applyAlignment="1">
      <alignment horizontal="left"/>
    </xf>
    <xf numFmtId="0" fontId="0" fillId="0" borderId="36" xfId="0" applyBorder="1"/>
    <xf numFmtId="14" fontId="0" fillId="4" borderId="47" xfId="0" applyNumberFormat="1" applyFill="1" applyBorder="1" applyAlignment="1">
      <alignment horizontal="center" vertical="center"/>
    </xf>
    <xf numFmtId="0" fontId="26" fillId="0" borderId="0" xfId="0" applyFont="1" applyBorder="1" applyAlignment="1">
      <alignment horizontal="center" vertical="center"/>
    </xf>
    <xf numFmtId="0" fontId="57" fillId="0" borderId="45" xfId="0" applyFont="1" applyBorder="1" applyAlignment="1">
      <alignment vertical="center"/>
    </xf>
    <xf numFmtId="0" fontId="26" fillId="0" borderId="0" xfId="0" applyFont="1" applyBorder="1" applyAlignment="1">
      <alignment vertical="center"/>
    </xf>
    <xf numFmtId="0" fontId="26" fillId="0" borderId="49" xfId="0" applyFont="1" applyBorder="1" applyAlignment="1">
      <alignment vertical="center"/>
    </xf>
    <xf numFmtId="0" fontId="0" fillId="0" borderId="43" xfId="0" applyBorder="1" applyAlignment="1">
      <alignment horizontal="center" vertical="center"/>
    </xf>
    <xf numFmtId="0" fontId="0" fillId="3" borderId="50" xfId="0" applyFill="1" applyBorder="1" applyAlignment="1" applyProtection="1">
      <alignment horizontal="left" vertical="center"/>
      <protection locked="0"/>
    </xf>
    <xf numFmtId="165" fontId="0" fillId="3" borderId="43" xfId="0" applyNumberFormat="1" applyFill="1" applyBorder="1" applyAlignment="1" applyProtection="1">
      <alignment vertical="top"/>
      <protection locked="0"/>
    </xf>
    <xf numFmtId="165" fontId="0" fillId="3" borderId="51" xfId="0" applyNumberFormat="1" applyFill="1" applyBorder="1" applyAlignment="1" applyProtection="1">
      <alignment vertical="top"/>
      <protection locked="0"/>
    </xf>
    <xf numFmtId="0" fontId="0" fillId="3" borderId="51" xfId="0" applyFill="1" applyBorder="1" applyAlignment="1" applyProtection="1">
      <alignment horizontal="left" vertical="top"/>
      <protection locked="0"/>
    </xf>
    <xf numFmtId="165" fontId="41" fillId="3" borderId="43" xfId="0" applyNumberFormat="1" applyFont="1" applyFill="1" applyBorder="1" applyAlignment="1" applyProtection="1">
      <alignment horizontal="right" vertical="center"/>
      <protection locked="0"/>
    </xf>
    <xf numFmtId="14" fontId="0" fillId="3" borderId="0" xfId="0" applyNumberFormat="1" applyFill="1" applyBorder="1" applyProtection="1">
      <protection locked="0"/>
    </xf>
    <xf numFmtId="14" fontId="0" fillId="3" borderId="49" xfId="0" applyNumberFormat="1" applyFill="1" applyBorder="1" applyAlignment="1" applyProtection="1">
      <alignment horizontal="left"/>
      <protection locked="0"/>
    </xf>
    <xf numFmtId="0" fontId="0" fillId="3" borderId="51" xfId="0" applyFill="1" applyBorder="1" applyAlignment="1" applyProtection="1">
      <alignment horizontal="left" vertical="top"/>
      <protection locked="0"/>
    </xf>
    <xf numFmtId="0" fontId="0" fillId="0" borderId="52" xfId="0" applyBorder="1" applyAlignment="1">
      <alignment horizontal="left" vertical="center"/>
    </xf>
    <xf numFmtId="0" fontId="0" fillId="3" borderId="44" xfId="0" applyFill="1" applyBorder="1" applyAlignment="1" applyProtection="1">
      <alignment horizontal="left" vertical="top"/>
      <protection locked="0"/>
    </xf>
    <xf numFmtId="0" fontId="0" fillId="3" borderId="35" xfId="0" applyFill="1" applyBorder="1" applyAlignment="1" applyProtection="1">
      <alignment horizontal="left" vertical="top"/>
      <protection locked="0"/>
    </xf>
    <xf numFmtId="0" fontId="0" fillId="3" borderId="45" xfId="0" applyFill="1" applyBorder="1" applyAlignment="1" applyProtection="1">
      <alignment horizontal="left" vertical="top"/>
      <protection locked="0"/>
    </xf>
    <xf numFmtId="0" fontId="0" fillId="0" borderId="48" xfId="0" applyBorder="1" applyAlignment="1">
      <alignment horizontal="left"/>
    </xf>
    <xf numFmtId="0" fontId="0" fillId="0" borderId="36" xfId="0" applyBorder="1" applyAlignment="1">
      <alignment horizontal="left"/>
    </xf>
    <xf numFmtId="0" fontId="0" fillId="0" borderId="49" xfId="0" applyBorder="1" applyAlignment="1">
      <alignment horizontal="left"/>
    </xf>
    <xf numFmtId="0" fontId="3" fillId="3" borderId="0" xfId="0" applyFont="1" applyFill="1" applyBorder="1" applyAlignment="1" applyProtection="1">
      <alignment horizontal="left"/>
      <protection locked="0"/>
    </xf>
    <xf numFmtId="0" fontId="3" fillId="0" borderId="2" xfId="0" applyFont="1" applyFill="1" applyBorder="1" applyAlignment="1" applyProtection="1">
      <alignment horizontal="center" wrapText="1"/>
    </xf>
    <xf numFmtId="0" fontId="3" fillId="0" borderId="11" xfId="0" applyFont="1" applyFill="1" applyBorder="1" applyAlignment="1" applyProtection="1">
      <alignment horizontal="center" wrapText="1"/>
    </xf>
    <xf numFmtId="0" fontId="3" fillId="0" borderId="8" xfId="0" applyFont="1" applyFill="1" applyBorder="1" applyAlignment="1" applyProtection="1">
      <alignment horizontal="center" wrapText="1"/>
    </xf>
    <xf numFmtId="0" fontId="3" fillId="3" borderId="10" xfId="0" applyFont="1" applyFill="1" applyBorder="1" applyAlignment="1" applyProtection="1">
      <alignment horizontal="center" wrapText="1"/>
      <protection locked="0"/>
    </xf>
    <xf numFmtId="0" fontId="3" fillId="3" borderId="12" xfId="0" applyFont="1" applyFill="1" applyBorder="1" applyAlignment="1" applyProtection="1">
      <alignment horizontal="center" wrapText="1"/>
      <protection locked="0"/>
    </xf>
    <xf numFmtId="0" fontId="3" fillId="3" borderId="6" xfId="0" applyFont="1" applyFill="1" applyBorder="1" applyAlignment="1" applyProtection="1">
      <alignment horizontal="center" wrapText="1"/>
      <protection locked="0"/>
    </xf>
    <xf numFmtId="0" fontId="17" fillId="0" borderId="10" xfId="0" applyFont="1" applyFill="1" applyBorder="1" applyAlignment="1" applyProtection="1">
      <alignment horizontal="left" vertical="center" wrapText="1"/>
    </xf>
    <xf numFmtId="0" fontId="3" fillId="0" borderId="12" xfId="0" applyFont="1" applyFill="1" applyBorder="1" applyAlignment="1" applyProtection="1">
      <alignment horizontal="left" vertical="center" wrapText="1"/>
    </xf>
    <xf numFmtId="0" fontId="0" fillId="3" borderId="7" xfId="0" applyFill="1" applyBorder="1" applyAlignment="1" applyProtection="1">
      <alignment horizontal="center" vertical="center" wrapText="1"/>
      <protection locked="0"/>
    </xf>
    <xf numFmtId="0" fontId="0" fillId="3" borderId="13" xfId="0" applyFill="1" applyBorder="1" applyAlignment="1" applyProtection="1">
      <alignment horizontal="center" vertical="center" wrapText="1"/>
      <protection locked="0"/>
    </xf>
    <xf numFmtId="0" fontId="0" fillId="3" borderId="3" xfId="0" applyFill="1" applyBorder="1" applyAlignment="1" applyProtection="1">
      <alignment horizontal="center" vertical="center" wrapText="1"/>
      <protection locked="0"/>
    </xf>
    <xf numFmtId="0" fontId="3" fillId="0" borderId="10" xfId="0" applyFont="1" applyFill="1" applyBorder="1" applyAlignment="1" applyProtection="1">
      <alignment horizontal="left" vertical="top" wrapText="1"/>
    </xf>
    <xf numFmtId="0" fontId="3" fillId="0" borderId="12" xfId="0" applyFont="1" applyFill="1" applyBorder="1" applyAlignment="1" applyProtection="1">
      <alignment horizontal="left" vertical="top" wrapText="1"/>
    </xf>
    <xf numFmtId="0" fontId="3" fillId="3" borderId="2" xfId="0" applyFont="1" applyFill="1" applyBorder="1" applyAlignment="1" applyProtection="1">
      <alignment horizontal="left" vertical="center" wrapText="1"/>
      <protection locked="0"/>
    </xf>
    <xf numFmtId="0" fontId="3" fillId="3" borderId="11" xfId="0" applyFont="1" applyFill="1" applyBorder="1" applyAlignment="1" applyProtection="1">
      <alignment horizontal="left" vertical="center" wrapText="1"/>
      <protection locked="0"/>
    </xf>
    <xf numFmtId="0" fontId="3" fillId="0" borderId="6" xfId="0" applyFont="1" applyFill="1" applyBorder="1" applyAlignment="1" applyProtection="1">
      <alignment horizontal="left" vertical="top" wrapText="1"/>
    </xf>
    <xf numFmtId="0" fontId="3" fillId="3" borderId="8" xfId="0" applyFont="1" applyFill="1" applyBorder="1" applyAlignment="1" applyProtection="1">
      <alignment horizontal="left" vertical="center" wrapText="1"/>
      <protection locked="0"/>
    </xf>
    <xf numFmtId="0" fontId="17" fillId="0" borderId="12" xfId="0" applyFont="1" applyFill="1" applyBorder="1" applyAlignment="1" applyProtection="1">
      <alignment horizontal="left" vertical="center" wrapText="1"/>
    </xf>
    <xf numFmtId="0" fontId="17" fillId="0" borderId="9" xfId="0" applyFont="1" applyFill="1" applyBorder="1" applyAlignment="1" applyProtection="1">
      <alignment horizontal="left" vertical="center" wrapText="1"/>
    </xf>
    <xf numFmtId="0" fontId="3" fillId="0" borderId="0" xfId="0" applyFont="1" applyFill="1" applyBorder="1" applyAlignment="1" applyProtection="1">
      <alignment horizontal="left" vertical="center" wrapText="1"/>
    </xf>
    <xf numFmtId="0" fontId="3" fillId="0" borderId="9" xfId="0" applyFont="1" applyFill="1" applyBorder="1" applyAlignment="1" applyProtection="1">
      <alignment horizontal="left" vertical="center" wrapText="1"/>
    </xf>
    <xf numFmtId="0" fontId="8" fillId="3" borderId="7" xfId="0" applyFont="1" applyFill="1" applyBorder="1" applyAlignment="1" applyProtection="1">
      <alignment horizontal="center" vertical="center" wrapText="1"/>
      <protection locked="0"/>
    </xf>
    <xf numFmtId="0" fontId="8" fillId="3" borderId="13" xfId="0" applyFont="1" applyFill="1" applyBorder="1" applyAlignment="1" applyProtection="1">
      <alignment horizontal="center" vertical="center" wrapText="1"/>
      <protection locked="0"/>
    </xf>
    <xf numFmtId="0" fontId="8" fillId="3" borderId="3" xfId="0" applyFont="1" applyFill="1" applyBorder="1" applyAlignment="1" applyProtection="1">
      <alignment horizontal="center" vertical="center" wrapText="1"/>
      <protection locked="0"/>
    </xf>
    <xf numFmtId="0" fontId="17" fillId="0" borderId="0" xfId="0" applyFont="1" applyFill="1" applyBorder="1" applyAlignment="1" applyProtection="1">
      <alignment horizontal="left" vertical="center" wrapText="1"/>
    </xf>
    <xf numFmtId="17" fontId="11" fillId="3" borderId="7" xfId="0" applyNumberFormat="1" applyFont="1" applyFill="1" applyBorder="1" applyAlignment="1" applyProtection="1">
      <alignment horizontal="center" vertical="center" wrapText="1"/>
      <protection locked="0"/>
    </xf>
    <xf numFmtId="0" fontId="11" fillId="3" borderId="13" xfId="0" applyFont="1" applyFill="1" applyBorder="1" applyAlignment="1" applyProtection="1">
      <alignment horizontal="center" vertical="center" wrapText="1"/>
      <protection locked="0"/>
    </xf>
    <xf numFmtId="0" fontId="11" fillId="3" borderId="3" xfId="0" applyFont="1" applyFill="1" applyBorder="1" applyAlignment="1" applyProtection="1">
      <alignment horizontal="center" vertical="center" wrapText="1"/>
      <protection locked="0"/>
    </xf>
    <xf numFmtId="0" fontId="17" fillId="0" borderId="9" xfId="0" applyFont="1" applyFill="1" applyBorder="1" applyAlignment="1" applyProtection="1">
      <alignment horizontal="left" vertical="top" wrapText="1"/>
    </xf>
    <xf numFmtId="0" fontId="17" fillId="0" borderId="0" xfId="0" applyFont="1" applyFill="1" applyBorder="1" applyAlignment="1" applyProtection="1">
      <alignment horizontal="left" vertical="top" wrapText="1"/>
    </xf>
    <xf numFmtId="0" fontId="0" fillId="0" borderId="13" xfId="0" applyFill="1" applyBorder="1" applyAlignment="1" applyProtection="1">
      <alignment horizontal="left" vertical="center" wrapText="1"/>
    </xf>
    <xf numFmtId="17" fontId="11" fillId="3" borderId="7" xfId="0" applyNumberFormat="1" applyFont="1" applyFill="1" applyBorder="1" applyAlignment="1" applyProtection="1">
      <alignment horizontal="center" vertical="top" wrapText="1"/>
      <protection locked="0"/>
    </xf>
    <xf numFmtId="0" fontId="11" fillId="3" borderId="13" xfId="0" applyFont="1" applyFill="1" applyBorder="1" applyAlignment="1" applyProtection="1">
      <alignment horizontal="center" vertical="top" wrapText="1"/>
      <protection locked="0"/>
    </xf>
    <xf numFmtId="0" fontId="11" fillId="3" borderId="3" xfId="0" applyFont="1" applyFill="1" applyBorder="1" applyAlignment="1" applyProtection="1">
      <alignment horizontal="center" vertical="top" wrapText="1"/>
      <protection locked="0"/>
    </xf>
    <xf numFmtId="0" fontId="17" fillId="0" borderId="2" xfId="0" applyFont="1" applyFill="1" applyBorder="1" applyAlignment="1" applyProtection="1">
      <alignment horizontal="left" vertical="center" wrapText="1"/>
    </xf>
    <xf numFmtId="0" fontId="3" fillId="0" borderId="11" xfId="0" applyFont="1" applyFill="1" applyBorder="1" applyAlignment="1" applyProtection="1">
      <alignment horizontal="left" vertical="center" wrapText="1"/>
    </xf>
    <xf numFmtId="0" fontId="8" fillId="0" borderId="2" xfId="0" applyFont="1" applyFill="1" applyBorder="1" applyAlignment="1" applyProtection="1">
      <alignment horizontal="left" vertical="center" wrapText="1"/>
    </xf>
    <xf numFmtId="0" fontId="8" fillId="0" borderId="11" xfId="0" applyFont="1" applyFill="1" applyBorder="1" applyAlignment="1" applyProtection="1">
      <alignment horizontal="left" vertical="center" wrapText="1"/>
    </xf>
    <xf numFmtId="0" fontId="3" fillId="3" borderId="4" xfId="0" applyFont="1" applyFill="1" applyBorder="1" applyAlignment="1" applyProtection="1">
      <alignment horizontal="left" wrapText="1"/>
      <protection locked="0"/>
    </xf>
    <xf numFmtId="0" fontId="3" fillId="3" borderId="10" xfId="0" applyFont="1" applyFill="1" applyBorder="1" applyAlignment="1" applyProtection="1">
      <alignment horizontal="left" wrapText="1"/>
      <protection locked="0"/>
    </xf>
    <xf numFmtId="0" fontId="3" fillId="0" borderId="5" xfId="0" applyFont="1" applyFill="1" applyBorder="1" applyAlignment="1" applyProtection="1">
      <alignment horizontal="left" wrapText="1"/>
    </xf>
    <xf numFmtId="0" fontId="3" fillId="0" borderId="2" xfId="0" applyFont="1" applyFill="1" applyBorder="1" applyAlignment="1" applyProtection="1">
      <alignment horizontal="left" wrapText="1"/>
    </xf>
    <xf numFmtId="0" fontId="3" fillId="0" borderId="5" xfId="0" applyFont="1" applyFill="1" applyBorder="1" applyAlignment="1" applyProtection="1">
      <alignment horizontal="left" vertical="top" wrapText="1"/>
    </xf>
    <xf numFmtId="0" fontId="3" fillId="0" borderId="2" xfId="0" applyFont="1" applyFill="1" applyBorder="1" applyAlignment="1" applyProtection="1">
      <alignment horizontal="left" vertical="top" wrapText="1"/>
    </xf>
    <xf numFmtId="0" fontId="17" fillId="3" borderId="4" xfId="0" applyFont="1" applyFill="1" applyBorder="1" applyAlignment="1" applyProtection="1">
      <alignment horizontal="left" wrapText="1"/>
      <protection locked="0"/>
    </xf>
    <xf numFmtId="0" fontId="3" fillId="0" borderId="5" xfId="0" applyFont="1" applyFill="1" applyBorder="1" applyAlignment="1" applyProtection="1">
      <alignment horizontal="left" vertical="top"/>
    </xf>
    <xf numFmtId="0" fontId="3" fillId="0" borderId="2" xfId="0" applyFont="1" applyFill="1" applyBorder="1" applyAlignment="1" applyProtection="1">
      <alignment horizontal="left" vertical="top"/>
    </xf>
    <xf numFmtId="0" fontId="15" fillId="0" borderId="0" xfId="0" applyFont="1" applyFill="1" applyBorder="1" applyAlignment="1" applyProtection="1">
      <alignment horizontal="right" wrapText="1"/>
    </xf>
    <xf numFmtId="0" fontId="4" fillId="0" borderId="0" xfId="0" applyFont="1" applyFill="1" applyBorder="1" applyAlignment="1">
      <alignment horizontal="left" wrapText="1"/>
    </xf>
    <xf numFmtId="0" fontId="22" fillId="0" borderId="0" xfId="0" applyFont="1" applyFill="1" applyBorder="1" applyAlignment="1">
      <alignment horizontal="left" wrapText="1"/>
    </xf>
    <xf numFmtId="49" fontId="3" fillId="0" borderId="7" xfId="0" applyNumberFormat="1" applyFont="1" applyFill="1" applyBorder="1" applyAlignment="1" applyProtection="1">
      <alignment horizontal="left" vertical="center" wrapText="1"/>
    </xf>
    <xf numFmtId="49" fontId="3" fillId="0" borderId="13" xfId="0" applyNumberFormat="1" applyFont="1" applyFill="1" applyBorder="1" applyAlignment="1" applyProtection="1">
      <alignment horizontal="left" vertical="center" wrapText="1"/>
    </xf>
    <xf numFmtId="49" fontId="3" fillId="0" borderId="3" xfId="0" applyNumberFormat="1" applyFont="1" applyFill="1" applyBorder="1" applyAlignment="1" applyProtection="1">
      <alignment horizontal="left" vertical="center" wrapText="1"/>
    </xf>
    <xf numFmtId="0" fontId="3" fillId="0" borderId="1" xfId="0" applyFont="1" applyFill="1" applyBorder="1" applyAlignment="1" applyProtection="1">
      <alignment horizontal="left" vertical="center" wrapText="1"/>
    </xf>
    <xf numFmtId="2" fontId="3" fillId="3" borderId="1" xfId="0" applyNumberFormat="1" applyFont="1" applyFill="1" applyBorder="1" applyAlignment="1" applyProtection="1">
      <alignment horizontal="right" vertical="center" wrapText="1"/>
      <protection locked="0"/>
    </xf>
    <xf numFmtId="1" fontId="3" fillId="0" borderId="5" xfId="0" applyNumberFormat="1" applyFont="1" applyFill="1" applyBorder="1" applyAlignment="1" applyProtection="1">
      <alignment horizontal="right" vertical="center" wrapText="1" indent="1"/>
    </xf>
    <xf numFmtId="0" fontId="15" fillId="0" borderId="9" xfId="0" applyFont="1" applyFill="1" applyBorder="1" applyAlignment="1" applyProtection="1">
      <alignment horizontal="left" vertical="center" wrapText="1"/>
    </xf>
    <xf numFmtId="0" fontId="15" fillId="0" borderId="0" xfId="0" applyFont="1" applyFill="1" applyBorder="1" applyAlignment="1" applyProtection="1">
      <alignment horizontal="left"/>
    </xf>
    <xf numFmtId="0" fontId="15" fillId="0" borderId="0" xfId="0" applyFont="1" applyFill="1" applyBorder="1" applyAlignment="1" applyProtection="1">
      <alignment horizontal="left" vertical="center" wrapText="1"/>
    </xf>
    <xf numFmtId="0" fontId="3" fillId="0" borderId="4"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5" fillId="0" borderId="28" xfId="0" applyFont="1" applyFill="1" applyBorder="1" applyAlignment="1" applyProtection="1">
      <alignment horizontal="left" vertical="center" wrapText="1"/>
    </xf>
    <xf numFmtId="0" fontId="3"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xf>
    <xf numFmtId="0" fontId="15" fillId="0" borderId="28" xfId="0" applyFont="1" applyFill="1" applyBorder="1" applyAlignment="1" applyProtection="1">
      <alignment horizontal="center" vertical="center" wrapText="1"/>
    </xf>
    <xf numFmtId="0" fontId="3" fillId="0" borderId="31" xfId="0" applyFont="1" applyFill="1" applyBorder="1" applyAlignment="1" applyProtection="1">
      <alignment horizontal="left" vertical="center" wrapText="1"/>
    </xf>
    <xf numFmtId="0" fontId="3" fillId="0" borderId="5" xfId="0" applyFont="1" applyFill="1" applyBorder="1" applyAlignment="1" applyProtection="1">
      <alignment horizontal="left" vertical="center" wrapText="1"/>
    </xf>
    <xf numFmtId="2" fontId="3" fillId="3" borderId="5" xfId="0" applyNumberFormat="1" applyFont="1" applyFill="1" applyBorder="1" applyAlignment="1" applyProtection="1">
      <alignment horizontal="right" vertical="center" wrapText="1"/>
      <protection locked="0"/>
    </xf>
    <xf numFmtId="2" fontId="3" fillId="3" borderId="4" xfId="0" applyNumberFormat="1" applyFont="1" applyFill="1" applyBorder="1" applyAlignment="1" applyProtection="1">
      <alignment horizontal="right" vertical="center" wrapText="1"/>
      <protection locked="0"/>
    </xf>
    <xf numFmtId="0" fontId="15" fillId="0" borderId="5" xfId="0" applyFont="1" applyFill="1" applyBorder="1" applyAlignment="1" applyProtection="1">
      <alignment horizontal="left" vertical="center" wrapText="1"/>
    </xf>
    <xf numFmtId="49" fontId="3" fillId="0" borderId="10" xfId="0" applyNumberFormat="1" applyFont="1" applyFill="1" applyBorder="1" applyAlignment="1" applyProtection="1">
      <alignment horizontal="left" vertical="center" wrapText="1"/>
    </xf>
    <xf numFmtId="49" fontId="3" fillId="0" borderId="12" xfId="0" applyNumberFormat="1" applyFont="1" applyFill="1" applyBorder="1" applyAlignment="1" applyProtection="1">
      <alignment horizontal="left" vertical="center" wrapText="1"/>
    </xf>
    <xf numFmtId="49" fontId="3" fillId="0" borderId="6" xfId="0" applyNumberFormat="1" applyFont="1" applyFill="1" applyBorder="1" applyAlignment="1" applyProtection="1">
      <alignment horizontal="left" vertical="center" wrapText="1"/>
    </xf>
    <xf numFmtId="0" fontId="15" fillId="0" borderId="11" xfId="0" applyFont="1" applyFill="1" applyBorder="1" applyAlignment="1" applyProtection="1">
      <alignment horizontal="left" vertical="center" wrapText="1"/>
    </xf>
    <xf numFmtId="0" fontId="3" fillId="0" borderId="10" xfId="0" applyFont="1" applyFill="1" applyBorder="1" applyAlignment="1" applyProtection="1">
      <alignment horizontal="left" vertical="center" wrapText="1"/>
    </xf>
    <xf numFmtId="0" fontId="3" fillId="0" borderId="6" xfId="0" applyFont="1" applyFill="1" applyBorder="1" applyAlignment="1" applyProtection="1">
      <alignment horizontal="left" vertical="center" wrapText="1"/>
    </xf>
    <xf numFmtId="0" fontId="19" fillId="0" borderId="26" xfId="0" applyFont="1" applyFill="1" applyBorder="1" applyAlignment="1" applyProtection="1">
      <alignment horizontal="left" vertical="center" wrapText="1"/>
    </xf>
    <xf numFmtId="0" fontId="19" fillId="0" borderId="27" xfId="0" applyFont="1" applyFill="1" applyBorder="1" applyAlignment="1" applyProtection="1">
      <alignment horizontal="left" vertical="center" wrapText="1"/>
    </xf>
    <xf numFmtId="0" fontId="19" fillId="0" borderId="32" xfId="0" applyFont="1" applyFill="1" applyBorder="1" applyAlignment="1" applyProtection="1">
      <alignment horizontal="left" vertical="center" wrapText="1"/>
    </xf>
    <xf numFmtId="0" fontId="19" fillId="0" borderId="1" xfId="0" applyFont="1" applyFill="1" applyBorder="1" applyAlignment="1" applyProtection="1">
      <alignment horizontal="left" vertical="center" wrapText="1"/>
    </xf>
    <xf numFmtId="2" fontId="19" fillId="0" borderId="41" xfId="0" applyNumberFormat="1" applyFont="1" applyFill="1" applyBorder="1" applyAlignment="1" applyProtection="1">
      <alignment horizontal="right" vertical="center"/>
    </xf>
    <xf numFmtId="2" fontId="19" fillId="0" borderId="32" xfId="0" applyNumberFormat="1" applyFont="1" applyFill="1" applyBorder="1" applyAlignment="1" applyProtection="1">
      <alignment horizontal="right" vertical="center"/>
    </xf>
    <xf numFmtId="0" fontId="3" fillId="0" borderId="7" xfId="0" applyFont="1" applyFill="1" applyBorder="1" applyAlignment="1" applyProtection="1">
      <alignment horizontal="left" vertical="center" wrapText="1"/>
    </xf>
    <xf numFmtId="0" fontId="3" fillId="0" borderId="3" xfId="0" applyFont="1" applyFill="1" applyBorder="1" applyAlignment="1" applyProtection="1">
      <alignment horizontal="left" vertical="center" wrapText="1"/>
    </xf>
    <xf numFmtId="0" fontId="4" fillId="0" borderId="0" xfId="0" applyFont="1" applyFill="1" applyBorder="1" applyAlignment="1" applyProtection="1">
      <alignment horizontal="left" vertical="center" wrapText="1" indent="20"/>
    </xf>
    <xf numFmtId="0" fontId="19" fillId="0" borderId="33" xfId="0" applyFont="1" applyFill="1" applyBorder="1" applyAlignment="1" applyProtection="1">
      <alignment horizontal="left" vertical="center" wrapText="1"/>
    </xf>
    <xf numFmtId="1" fontId="19" fillId="0" borderId="33" xfId="0" applyNumberFormat="1" applyFont="1" applyFill="1" applyBorder="1" applyAlignment="1" applyProtection="1">
      <alignment horizontal="right" vertical="center" wrapText="1" indent="1"/>
    </xf>
    <xf numFmtId="0" fontId="19" fillId="0" borderId="33" xfId="0" applyFont="1" applyFill="1" applyBorder="1" applyAlignment="1" applyProtection="1">
      <alignment horizontal="right" vertical="center" wrapText="1" indent="1"/>
    </xf>
    <xf numFmtId="0" fontId="19" fillId="0" borderId="34" xfId="0" applyFont="1" applyFill="1" applyBorder="1" applyAlignment="1" applyProtection="1">
      <alignment horizontal="right" vertical="center" wrapText="1" indent="1"/>
    </xf>
    <xf numFmtId="0" fontId="3" fillId="0" borderId="13" xfId="0"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0" fontId="3" fillId="2" borderId="18" xfId="0" applyFont="1" applyFill="1" applyBorder="1" applyAlignment="1" applyProtection="1">
      <alignment horizontal="left" vertical="center" wrapText="1"/>
    </xf>
    <xf numFmtId="0" fontId="3" fillId="2" borderId="0" xfId="0" applyFont="1" applyFill="1" applyBorder="1" applyAlignment="1" applyProtection="1">
      <alignment horizontal="left" vertical="center" wrapText="1"/>
    </xf>
    <xf numFmtId="0" fontId="3" fillId="2" borderId="19" xfId="0" applyFont="1" applyFill="1" applyBorder="1" applyAlignment="1" applyProtection="1">
      <alignment horizontal="left" vertical="center" wrapText="1"/>
    </xf>
    <xf numFmtId="0" fontId="20" fillId="2" borderId="15" xfId="0" applyFont="1" applyFill="1" applyBorder="1" applyAlignment="1" applyProtection="1">
      <alignment horizontal="left" vertical="top" wrapText="1"/>
    </xf>
    <xf numFmtId="0" fontId="20" fillId="2" borderId="16" xfId="0" applyFont="1" applyFill="1" applyBorder="1" applyAlignment="1" applyProtection="1">
      <alignment horizontal="left" vertical="top" wrapText="1"/>
    </xf>
    <xf numFmtId="0" fontId="20" fillId="2" borderId="17" xfId="0" applyFont="1" applyFill="1" applyBorder="1" applyAlignment="1" applyProtection="1">
      <alignment horizontal="left" vertical="top" wrapText="1"/>
    </xf>
    <xf numFmtId="0" fontId="3" fillId="2" borderId="20" xfId="0" applyFont="1" applyFill="1" applyBorder="1" applyAlignment="1" applyProtection="1">
      <alignment horizontal="left" vertical="center" wrapText="1"/>
    </xf>
    <xf numFmtId="0" fontId="3" fillId="2" borderId="14" xfId="0" applyFont="1" applyFill="1" applyBorder="1" applyAlignment="1" applyProtection="1">
      <alignment horizontal="left" vertical="center" wrapText="1"/>
    </xf>
    <xf numFmtId="0" fontId="3" fillId="2" borderId="21" xfId="0" applyFont="1" applyFill="1" applyBorder="1" applyAlignment="1" applyProtection="1">
      <alignment horizontal="left" vertical="center" wrapText="1"/>
    </xf>
    <xf numFmtId="0" fontId="3" fillId="2" borderId="22" xfId="0" applyFont="1" applyFill="1" applyBorder="1" applyAlignment="1" applyProtection="1">
      <alignment horizontal="left" vertical="center" wrapText="1"/>
    </xf>
    <xf numFmtId="0" fontId="3" fillId="2" borderId="23" xfId="0" applyFont="1" applyFill="1" applyBorder="1" applyAlignment="1" applyProtection="1">
      <alignment horizontal="left" vertical="center" wrapText="1"/>
    </xf>
    <xf numFmtId="0" fontId="3" fillId="2" borderId="24" xfId="0" applyFont="1" applyFill="1" applyBorder="1" applyAlignment="1" applyProtection="1">
      <alignment horizontal="left" vertical="center" wrapText="1"/>
    </xf>
    <xf numFmtId="0" fontId="3" fillId="2" borderId="26" xfId="0" applyFont="1" applyFill="1" applyBorder="1" applyAlignment="1" applyProtection="1">
      <alignment horizontal="left" vertical="center" wrapText="1"/>
    </xf>
    <xf numFmtId="0" fontId="3" fillId="2" borderId="27" xfId="0" applyFont="1" applyFill="1" applyBorder="1" applyAlignment="1" applyProtection="1">
      <alignment horizontal="left" vertical="center" wrapText="1"/>
    </xf>
    <xf numFmtId="0" fontId="3" fillId="2" borderId="25" xfId="0" applyFont="1" applyFill="1" applyBorder="1" applyAlignment="1" applyProtection="1">
      <alignment horizontal="left" vertical="center" wrapText="1"/>
    </xf>
    <xf numFmtId="49" fontId="3" fillId="0" borderId="2" xfId="0" applyNumberFormat="1" applyFont="1" applyFill="1" applyBorder="1" applyAlignment="1" applyProtection="1">
      <alignment horizontal="left" vertical="center" wrapText="1"/>
    </xf>
    <xf numFmtId="49" fontId="3" fillId="0" borderId="11" xfId="0" applyNumberFormat="1" applyFont="1" applyFill="1" applyBorder="1" applyAlignment="1" applyProtection="1">
      <alignment horizontal="left" vertical="center" wrapText="1"/>
    </xf>
    <xf numFmtId="49" fontId="3" fillId="0" borderId="8" xfId="0" applyNumberFormat="1" applyFont="1" applyFill="1" applyBorder="1" applyAlignment="1" applyProtection="1">
      <alignment horizontal="left" vertical="center" wrapText="1"/>
    </xf>
    <xf numFmtId="0" fontId="20" fillId="0" borderId="0" xfId="0" applyFont="1" applyFill="1" applyBorder="1" applyAlignment="1" applyProtection="1">
      <alignment horizontal="left" vertical="top" wrapText="1"/>
    </xf>
    <xf numFmtId="0" fontId="46" fillId="0" borderId="0" xfId="0" applyFont="1" applyFill="1" applyBorder="1" applyAlignment="1" applyProtection="1">
      <alignment horizontal="left" vertical="top" wrapText="1"/>
    </xf>
    <xf numFmtId="0" fontId="20" fillId="0" borderId="0" xfId="0" applyFont="1" applyFill="1" applyBorder="1" applyAlignment="1" applyProtection="1">
      <alignment horizontal="left" vertical="center" wrapText="1"/>
    </xf>
    <xf numFmtId="49" fontId="19" fillId="0" borderId="26" xfId="0" applyNumberFormat="1" applyFont="1" applyFill="1" applyBorder="1" applyAlignment="1" applyProtection="1">
      <alignment horizontal="left" vertical="center" wrapText="1"/>
    </xf>
    <xf numFmtId="49" fontId="19" fillId="0" borderId="27" xfId="0" applyNumberFormat="1" applyFont="1" applyFill="1" applyBorder="1" applyAlignment="1" applyProtection="1">
      <alignment horizontal="left" vertical="center" wrapText="1"/>
    </xf>
    <xf numFmtId="49" fontId="19" fillId="0" borderId="32" xfId="0" applyNumberFormat="1" applyFont="1" applyFill="1" applyBorder="1" applyAlignment="1" applyProtection="1">
      <alignment horizontal="left" vertical="center" wrapText="1"/>
    </xf>
    <xf numFmtId="49" fontId="16" fillId="0" borderId="7" xfId="0" applyNumberFormat="1" applyFont="1" applyFill="1" applyBorder="1" applyAlignment="1" applyProtection="1">
      <alignment horizontal="left" vertical="center" wrapText="1"/>
    </xf>
    <xf numFmtId="49" fontId="16" fillId="0" borderId="13" xfId="0" applyNumberFormat="1" applyFont="1" applyFill="1" applyBorder="1" applyAlignment="1" applyProtection="1">
      <alignment horizontal="left" vertical="center" wrapText="1"/>
    </xf>
    <xf numFmtId="49" fontId="16" fillId="0" borderId="3" xfId="0" applyNumberFormat="1" applyFont="1" applyFill="1" applyBorder="1" applyAlignment="1" applyProtection="1">
      <alignment horizontal="left" vertical="center" wrapText="1"/>
    </xf>
    <xf numFmtId="0" fontId="15" fillId="0" borderId="2" xfId="0" applyFont="1" applyFill="1" applyBorder="1" applyAlignment="1" applyProtection="1">
      <alignment horizontal="center" vertical="center" wrapText="1"/>
    </xf>
    <xf numFmtId="0" fontId="15" fillId="0" borderId="11" xfId="0" applyFont="1" applyFill="1" applyBorder="1" applyAlignment="1" applyProtection="1">
      <alignment horizontal="center" vertical="center" wrapText="1"/>
    </xf>
    <xf numFmtId="0" fontId="15" fillId="0" borderId="8" xfId="0" applyFont="1" applyFill="1" applyBorder="1" applyAlignment="1" applyProtection="1">
      <alignment horizontal="center" vertical="center" wrapText="1"/>
    </xf>
    <xf numFmtId="49" fontId="3" fillId="3" borderId="26" xfId="0" applyNumberFormat="1" applyFont="1" applyFill="1" applyBorder="1" applyAlignment="1" applyProtection="1">
      <alignment horizontal="center" vertical="center" wrapText="1"/>
      <protection locked="0"/>
    </xf>
    <xf numFmtId="49" fontId="3" fillId="3" borderId="25" xfId="0" applyNumberFormat="1" applyFont="1" applyFill="1" applyBorder="1" applyAlignment="1" applyProtection="1">
      <alignment horizontal="center" vertical="center" wrapText="1"/>
      <protection locked="0"/>
    </xf>
    <xf numFmtId="0" fontId="20" fillId="3" borderId="26" xfId="0" applyFont="1" applyFill="1" applyBorder="1" applyAlignment="1" applyProtection="1">
      <alignment horizontal="right" indent="1"/>
      <protection locked="0"/>
    </xf>
    <xf numFmtId="0" fontId="20" fillId="3" borderId="27" xfId="0" applyFont="1" applyFill="1" applyBorder="1" applyAlignment="1" applyProtection="1">
      <alignment horizontal="right" indent="1"/>
      <protection locked="0"/>
    </xf>
    <xf numFmtId="0" fontId="20" fillId="3" borderId="25" xfId="0" applyFont="1" applyFill="1" applyBorder="1" applyAlignment="1" applyProtection="1">
      <alignment horizontal="right" indent="1"/>
      <protection locked="0"/>
    </xf>
    <xf numFmtId="0" fontId="3" fillId="2" borderId="15" xfId="0" applyFont="1" applyFill="1" applyBorder="1" applyAlignment="1" applyProtection="1">
      <alignment horizontal="left" vertical="center" wrapText="1"/>
    </xf>
    <xf numFmtId="0" fontId="3" fillId="2" borderId="16" xfId="0" applyFont="1" applyFill="1" applyBorder="1" applyAlignment="1" applyProtection="1">
      <alignment horizontal="left" vertical="center" wrapText="1"/>
    </xf>
    <xf numFmtId="0" fontId="15" fillId="0" borderId="10" xfId="0" applyFont="1" applyFill="1" applyBorder="1" applyAlignment="1" applyProtection="1">
      <alignment horizontal="center" vertical="center" wrapText="1"/>
    </xf>
    <xf numFmtId="0" fontId="15" fillId="0" borderId="12" xfId="0" applyFont="1" applyFill="1" applyBorder="1" applyAlignment="1" applyProtection="1">
      <alignment horizontal="center" vertical="center" wrapText="1"/>
    </xf>
    <xf numFmtId="0" fontId="15" fillId="0" borderId="6" xfId="0" applyFont="1" applyFill="1" applyBorder="1" applyAlignment="1" applyProtection="1">
      <alignment horizontal="center" vertical="center" wrapText="1"/>
    </xf>
    <xf numFmtId="0" fontId="15" fillId="0" borderId="29" xfId="0" applyFont="1" applyFill="1" applyBorder="1" applyAlignment="1" applyProtection="1">
      <alignment horizontal="center" vertical="center" wrapText="1"/>
    </xf>
    <xf numFmtId="0" fontId="15" fillId="0" borderId="23" xfId="0" applyFont="1" applyFill="1" applyBorder="1" applyAlignment="1" applyProtection="1">
      <alignment horizontal="center" vertical="center" wrapText="1"/>
    </xf>
    <xf numFmtId="0" fontId="15" fillId="0" borderId="30" xfId="0" applyFont="1" applyFill="1" applyBorder="1" applyAlignment="1" applyProtection="1">
      <alignment horizontal="center" vertical="center" wrapText="1"/>
    </xf>
    <xf numFmtId="0" fontId="20" fillId="0" borderId="0" xfId="0" applyFont="1" applyFill="1" applyBorder="1" applyAlignment="1" applyProtection="1">
      <alignment horizontal="left" vertical="center"/>
    </xf>
    <xf numFmtId="0" fontId="3" fillId="2" borderId="26" xfId="0" applyFont="1" applyFill="1" applyBorder="1" applyAlignment="1" applyProtection="1">
      <alignment horizontal="center" vertical="center" wrapText="1"/>
    </xf>
    <xf numFmtId="0" fontId="3" fillId="2" borderId="27" xfId="0" applyFont="1" applyFill="1" applyBorder="1" applyAlignment="1" applyProtection="1">
      <alignment horizontal="center" vertical="center" wrapText="1"/>
    </xf>
    <xf numFmtId="0" fontId="3" fillId="2" borderId="25" xfId="0" applyFont="1" applyFill="1" applyBorder="1" applyAlignment="1" applyProtection="1">
      <alignment horizontal="center" vertical="center" wrapText="1"/>
    </xf>
    <xf numFmtId="0" fontId="0" fillId="0" borderId="7" xfId="0" applyFill="1" applyBorder="1" applyAlignment="1">
      <alignment horizontal="center" vertical="center" wrapText="1"/>
    </xf>
    <xf numFmtId="0" fontId="0" fillId="0" borderId="3" xfId="0" applyFill="1" applyBorder="1" applyAlignment="1">
      <alignment horizontal="center" vertical="center" wrapText="1"/>
    </xf>
    <xf numFmtId="0" fontId="0" fillId="0" borderId="1" xfId="0" applyFill="1" applyBorder="1" applyAlignment="1">
      <alignment horizontal="center" vertical="center" wrapText="1"/>
    </xf>
    <xf numFmtId="0" fontId="14" fillId="0" borderId="0" xfId="0" applyFont="1" applyFill="1" applyBorder="1" applyAlignment="1" applyProtection="1">
      <alignment horizontal="left" vertical="center" wrapText="1"/>
    </xf>
    <xf numFmtId="0" fontId="20" fillId="3" borderId="0" xfId="0" applyFont="1" applyFill="1" applyBorder="1" applyAlignment="1" applyProtection="1">
      <alignment horizontal="left" vertical="top"/>
      <protection locked="0"/>
    </xf>
    <xf numFmtId="0" fontId="37" fillId="0" borderId="1" xfId="0" applyFont="1" applyFill="1" applyBorder="1" applyAlignment="1">
      <alignment horizontal="left" vertical="top" wrapText="1"/>
    </xf>
    <xf numFmtId="0" fontId="23" fillId="0" borderId="1" xfId="0" applyFont="1" applyFill="1" applyBorder="1" applyAlignment="1">
      <alignment horizontal="left" vertical="center" wrapText="1"/>
    </xf>
    <xf numFmtId="0" fontId="5" fillId="2" borderId="4" xfId="0" applyFont="1" applyFill="1" applyBorder="1" applyAlignment="1">
      <alignment horizontal="left" vertical="center" wrapText="1" indent="7"/>
    </xf>
    <xf numFmtId="0" fontId="23" fillId="2" borderId="4" xfId="0" applyFont="1" applyFill="1" applyBorder="1" applyAlignment="1">
      <alignment horizontal="left" vertical="center" wrapText="1" indent="7"/>
    </xf>
    <xf numFmtId="0" fontId="23" fillId="2" borderId="4" xfId="0" applyFont="1" applyFill="1" applyBorder="1" applyAlignment="1">
      <alignment horizontal="left" vertical="center" wrapText="1" indent="2"/>
    </xf>
    <xf numFmtId="0" fontId="0" fillId="2" borderId="5" xfId="0" applyFill="1" applyBorder="1" applyAlignment="1">
      <alignment horizontal="left" vertical="center" wrapText="1"/>
    </xf>
    <xf numFmtId="0" fontId="17" fillId="0" borderId="1" xfId="0" applyFont="1" applyFill="1" applyBorder="1" applyAlignment="1">
      <alignment horizontal="left" vertical="center" wrapText="1"/>
    </xf>
    <xf numFmtId="2" fontId="20" fillId="3" borderId="7" xfId="0" applyNumberFormat="1" applyFont="1" applyFill="1" applyBorder="1" applyAlignment="1">
      <alignment horizontal="right" vertical="center" wrapText="1" indent="1"/>
    </xf>
    <xf numFmtId="2" fontId="20" fillId="3" borderId="3" xfId="0" applyNumberFormat="1" applyFont="1" applyFill="1" applyBorder="1" applyAlignment="1">
      <alignment horizontal="right" vertical="center" wrapText="1" indent="1"/>
    </xf>
    <xf numFmtId="0" fontId="0" fillId="0" borderId="1" xfId="0" applyFill="1" applyBorder="1" applyAlignment="1">
      <alignment horizontal="left" vertical="center" wrapText="1"/>
    </xf>
    <xf numFmtId="2" fontId="20" fillId="0" borderId="7" xfId="0" applyNumberFormat="1" applyFont="1" applyFill="1" applyBorder="1" applyAlignment="1">
      <alignment horizontal="right" vertical="center" wrapText="1" indent="1"/>
    </xf>
    <xf numFmtId="2" fontId="20" fillId="0" borderId="3" xfId="0" applyNumberFormat="1" applyFont="1" applyFill="1" applyBorder="1" applyAlignment="1">
      <alignment horizontal="right" vertical="center" wrapText="1" indent="1"/>
    </xf>
    <xf numFmtId="0" fontId="0" fillId="3" borderId="16" xfId="0" applyFill="1" applyBorder="1" applyAlignment="1">
      <alignment horizontal="left" vertical="top" wrapText="1"/>
    </xf>
    <xf numFmtId="0" fontId="0" fillId="3" borderId="17" xfId="0" applyFill="1" applyBorder="1" applyAlignment="1">
      <alignment horizontal="left" vertical="top" wrapText="1"/>
    </xf>
    <xf numFmtId="0" fontId="0" fillId="0" borderId="23" xfId="0" applyFill="1" applyBorder="1" applyAlignment="1">
      <alignment horizontal="left" vertical="top" wrapText="1"/>
    </xf>
    <xf numFmtId="0" fontId="0" fillId="0" borderId="24" xfId="0" applyFill="1" applyBorder="1" applyAlignment="1">
      <alignment horizontal="left" vertical="top" wrapText="1"/>
    </xf>
    <xf numFmtId="2" fontId="20" fillId="3" borderId="1" xfId="0" applyNumberFormat="1" applyFont="1" applyFill="1" applyBorder="1" applyAlignment="1" applyProtection="1">
      <alignment horizontal="right" vertical="center" wrapText="1" indent="1"/>
      <protection locked="0"/>
    </xf>
    <xf numFmtId="2" fontId="20" fillId="0" borderId="7" xfId="0" applyNumberFormat="1" applyFont="1" applyFill="1" applyBorder="1" applyAlignment="1" applyProtection="1">
      <alignment horizontal="right" vertical="center" wrapText="1" indent="1"/>
    </xf>
    <xf numFmtId="2" fontId="20" fillId="0" borderId="3" xfId="0" applyNumberFormat="1" applyFont="1" applyFill="1" applyBorder="1" applyAlignment="1" applyProtection="1">
      <alignment horizontal="right" vertical="center" wrapText="1" indent="1"/>
    </xf>
    <xf numFmtId="0" fontId="4" fillId="0" borderId="0" xfId="0" applyFont="1" applyFill="1" applyBorder="1" applyAlignment="1" applyProtection="1">
      <alignment horizontal="left" vertical="top" wrapText="1"/>
    </xf>
    <xf numFmtId="0" fontId="4" fillId="3" borderId="36" xfId="0" applyFont="1" applyFill="1" applyBorder="1" applyAlignment="1" applyProtection="1">
      <alignment horizontal="left" vertical="center"/>
      <protection locked="0"/>
    </xf>
    <xf numFmtId="49" fontId="4" fillId="0" borderId="36" xfId="0" applyNumberFormat="1" applyFont="1" applyFill="1" applyBorder="1" applyAlignment="1" applyProtection="1">
      <alignment horizontal="left" vertical="center"/>
    </xf>
    <xf numFmtId="0" fontId="3" fillId="0" borderId="0" xfId="0" applyFont="1" applyFill="1" applyBorder="1" applyAlignment="1" applyProtection="1">
      <alignment horizontal="left" vertical="top" wrapText="1"/>
    </xf>
    <xf numFmtId="0" fontId="4" fillId="0" borderId="36" xfId="0" applyNumberFormat="1" applyFont="1" applyFill="1" applyBorder="1" applyAlignment="1" applyProtection="1">
      <alignment horizontal="left" vertical="center"/>
    </xf>
    <xf numFmtId="0" fontId="2" fillId="0" borderId="0" xfId="0" applyFont="1" applyFill="1" applyBorder="1" applyAlignment="1" applyProtection="1">
      <alignment horizontal="left" vertical="center" wrapText="1"/>
    </xf>
    <xf numFmtId="0" fontId="0" fillId="0" borderId="0" xfId="0" applyFill="1" applyBorder="1" applyAlignment="1" applyProtection="1">
      <alignment horizontal="left" vertical="center" wrapText="1"/>
    </xf>
    <xf numFmtId="0" fontId="4" fillId="0" borderId="36" xfId="0" applyFont="1" applyFill="1" applyBorder="1" applyAlignment="1" applyProtection="1">
      <alignment horizontal="left" vertical="center"/>
    </xf>
    <xf numFmtId="0" fontId="26" fillId="0" borderId="0" xfId="0" applyFont="1" applyBorder="1" applyAlignment="1">
      <alignment vertical="top"/>
    </xf>
  </cellXfs>
  <cellStyles count="1">
    <cellStyle name="Standard" xfId="0" builtinId="0"/>
  </cellStyles>
  <dxfs count="26">
    <dxf>
      <numFmt numFmtId="166" formatCode=";;;"/>
    </dxf>
    <dxf>
      <numFmt numFmtId="166" formatCode=";;;"/>
    </dxf>
    <dxf>
      <numFmt numFmtId="166" formatCode=";;;"/>
    </dxf>
    <dxf>
      <numFmt numFmtId="166" formatCode=";;;"/>
    </dxf>
    <dxf>
      <numFmt numFmtId="166" formatCode=";;;"/>
    </dxf>
    <dxf>
      <numFmt numFmtId="166" formatCode=";;;"/>
    </dxf>
    <dxf>
      <numFmt numFmtId="166" formatCode=";;;"/>
    </dxf>
    <dxf>
      <numFmt numFmtId="166" formatCode=";;;"/>
    </dxf>
    <dxf>
      <numFmt numFmtId="166" formatCode=";;;"/>
    </dxf>
    <dxf>
      <numFmt numFmtId="166" formatCode=";;;"/>
    </dxf>
    <dxf>
      <numFmt numFmtId="166" formatCode=";;;"/>
    </dxf>
    <dxf>
      <numFmt numFmtId="166" formatCode=";;;"/>
    </dxf>
    <dxf>
      <numFmt numFmtId="166" formatCode=";;;"/>
    </dxf>
    <dxf>
      <numFmt numFmtId="166" formatCode=";;;"/>
    </dxf>
    <dxf>
      <numFmt numFmtId="166" formatCode=";;;"/>
    </dxf>
    <dxf>
      <numFmt numFmtId="166" formatCode=";;;"/>
    </dxf>
    <dxf>
      <numFmt numFmtId="166" formatCode=";;;"/>
    </dxf>
    <dxf>
      <numFmt numFmtId="166" formatCode=";;;"/>
    </dxf>
    <dxf>
      <numFmt numFmtId="166" formatCode=";;;"/>
    </dxf>
    <dxf>
      <numFmt numFmtId="166" formatCode=";;;"/>
    </dxf>
    <dxf>
      <numFmt numFmtId="166" formatCode=";;;"/>
    </dxf>
    <dxf>
      <numFmt numFmtId="166" formatCode=";;;"/>
    </dxf>
    <dxf>
      <numFmt numFmtId="166" formatCode=";;;"/>
    </dxf>
    <dxf>
      <numFmt numFmtId="166" formatCode=";;;"/>
    </dxf>
    <dxf>
      <numFmt numFmtId="166" formatCode=";;;"/>
    </dxf>
    <dxf>
      <numFmt numFmtId="166"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Drop" dropLines="11" dropStyle="combo" dx="25" fmlaRange="$P$1:$P$10" noThreeD="1" sel="1" val="0"/>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Radio" firstButton="1"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Radio" firstButton="1"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GBox" noThree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123825</xdr:colOff>
          <xdr:row>8</xdr:row>
          <xdr:rowOff>38100</xdr:rowOff>
        </xdr:from>
        <xdr:to>
          <xdr:col>1</xdr:col>
          <xdr:colOff>428625</xdr:colOff>
          <xdr:row>8</xdr:row>
          <xdr:rowOff>257175</xdr:rowOff>
        </xdr:to>
        <xdr:sp macro="" textlink="">
          <xdr:nvSpPr>
            <xdr:cNvPr id="22531" name="Option Button 3" hidden="1">
              <a:extLst>
                <a:ext uri="{63B3BB69-23CF-44E3-9099-C40C66FF867C}">
                  <a14:compatExt spid="_x0000_s22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9</xdr:row>
          <xdr:rowOff>38100</xdr:rowOff>
        </xdr:from>
        <xdr:to>
          <xdr:col>1</xdr:col>
          <xdr:colOff>428625</xdr:colOff>
          <xdr:row>9</xdr:row>
          <xdr:rowOff>257175</xdr:rowOff>
        </xdr:to>
        <xdr:sp macro="" textlink="">
          <xdr:nvSpPr>
            <xdr:cNvPr id="22532" name="Option Button 4" hidden="1">
              <a:extLst>
                <a:ext uri="{63B3BB69-23CF-44E3-9099-C40C66FF867C}">
                  <a14:compatExt spid="_x0000_s225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10</xdr:row>
          <xdr:rowOff>38100</xdr:rowOff>
        </xdr:from>
        <xdr:to>
          <xdr:col>1</xdr:col>
          <xdr:colOff>428625</xdr:colOff>
          <xdr:row>10</xdr:row>
          <xdr:rowOff>257175</xdr:rowOff>
        </xdr:to>
        <xdr:sp macro="" textlink="">
          <xdr:nvSpPr>
            <xdr:cNvPr id="22533" name="Option Button 5" hidden="1">
              <a:extLst>
                <a:ext uri="{63B3BB69-23CF-44E3-9099-C40C66FF867C}">
                  <a14:compatExt spid="_x0000_s225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647700</xdr:colOff>
          <xdr:row>10</xdr:row>
          <xdr:rowOff>38100</xdr:rowOff>
        </xdr:from>
        <xdr:to>
          <xdr:col>1</xdr:col>
          <xdr:colOff>847725</xdr:colOff>
          <xdr:row>10</xdr:row>
          <xdr:rowOff>285750</xdr:rowOff>
        </xdr:to>
        <xdr:sp macro="" textlink="">
          <xdr:nvSpPr>
            <xdr:cNvPr id="22538" name="TextNachtrag" hidden="1">
              <a:extLst>
                <a:ext uri="{63B3BB69-23CF-44E3-9099-C40C66FF867C}">
                  <a14:compatExt spid="_x0000_s2253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95250</xdr:colOff>
          <xdr:row>4</xdr:row>
          <xdr:rowOff>180975</xdr:rowOff>
        </xdr:from>
        <xdr:to>
          <xdr:col>2</xdr:col>
          <xdr:colOff>247650</xdr:colOff>
          <xdr:row>6</xdr:row>
          <xdr:rowOff>76200</xdr:rowOff>
        </xdr:to>
        <xdr:sp macro="" textlink="">
          <xdr:nvSpPr>
            <xdr:cNvPr id="21505" name="Option Button 1" hidden="1">
              <a:extLst>
                <a:ext uri="{63B3BB69-23CF-44E3-9099-C40C66FF867C}">
                  <a14:compatExt spid="_x0000_s215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zu der finalen Projektunterlage (FPU)</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6</xdr:row>
          <xdr:rowOff>57150</xdr:rowOff>
        </xdr:from>
        <xdr:to>
          <xdr:col>3</xdr:col>
          <xdr:colOff>971550</xdr:colOff>
          <xdr:row>7</xdr:row>
          <xdr:rowOff>104775</xdr:rowOff>
        </xdr:to>
        <xdr:sp macro="" textlink="">
          <xdr:nvSpPr>
            <xdr:cNvPr id="21506" name="Option Button 2" hidden="1">
              <a:extLst>
                <a:ext uri="{63B3BB69-23CF-44E3-9099-C40C66FF867C}">
                  <a14:compatExt spid="_x0000_s215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zu dem                           Nachtrag der FPU</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57150</xdr:rowOff>
        </xdr:from>
        <xdr:to>
          <xdr:col>1</xdr:col>
          <xdr:colOff>628650</xdr:colOff>
          <xdr:row>7</xdr:row>
          <xdr:rowOff>95250</xdr:rowOff>
        </xdr:to>
        <xdr:sp macro="" textlink="">
          <xdr:nvSpPr>
            <xdr:cNvPr id="21507" name="Drop Down 3" hidden="1">
              <a:extLst>
                <a:ext uri="{63B3BB69-23CF-44E3-9099-C40C66FF867C}">
                  <a14:compatExt spid="_x0000_s2150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xdr:row>
          <xdr:rowOff>19050</xdr:rowOff>
        </xdr:from>
        <xdr:to>
          <xdr:col>13</xdr:col>
          <xdr:colOff>180975</xdr:colOff>
          <xdr:row>8</xdr:row>
          <xdr:rowOff>0</xdr:rowOff>
        </xdr:to>
        <xdr:sp macro="" textlink="">
          <xdr:nvSpPr>
            <xdr:cNvPr id="21508" name="Group Box 4" hidden="1">
              <a:extLst>
                <a:ext uri="{63B3BB69-23CF-44E3-9099-C40C66FF867C}">
                  <a14:compatExt spid="_x0000_s2150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xdr:row>
          <xdr:rowOff>133350</xdr:rowOff>
        </xdr:from>
        <xdr:to>
          <xdr:col>10</xdr:col>
          <xdr:colOff>171450</xdr:colOff>
          <xdr:row>4</xdr:row>
          <xdr:rowOff>171450</xdr:rowOff>
        </xdr:to>
        <xdr:sp macro="" textlink="">
          <xdr:nvSpPr>
            <xdr:cNvPr id="21509" name="Option Button 5" hidden="1">
              <a:extLst>
                <a:ext uri="{63B3BB69-23CF-44E3-9099-C40C66FF867C}">
                  <a14:compatExt spid="_x0000_s215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zu dem Bauprojekt</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6</xdr:row>
          <xdr:rowOff>57150</xdr:rowOff>
        </xdr:from>
        <xdr:to>
          <xdr:col>7</xdr:col>
          <xdr:colOff>1238250</xdr:colOff>
          <xdr:row>7</xdr:row>
          <xdr:rowOff>19050</xdr:rowOff>
        </xdr:to>
        <xdr:sp macro="" textlink="">
          <xdr:nvSpPr>
            <xdr:cNvPr id="21510" name="Option Button 6" hidden="1">
              <a:extLst>
                <a:ext uri="{63B3BB69-23CF-44E3-9099-C40C66FF867C}">
                  <a14:compatExt spid="_x0000_s215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zu dem Bauwerk</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3</xdr:row>
          <xdr:rowOff>133350</xdr:rowOff>
        </xdr:from>
        <xdr:to>
          <xdr:col>3</xdr:col>
          <xdr:colOff>1028700</xdr:colOff>
          <xdr:row>5</xdr:row>
          <xdr:rowOff>19050</xdr:rowOff>
        </xdr:to>
        <xdr:sp macro="" textlink="">
          <xdr:nvSpPr>
            <xdr:cNvPr id="21511" name="Option Button 7" hidden="1">
              <a:extLst>
                <a:ext uri="{63B3BB69-23CF-44E3-9099-C40C66FF867C}">
                  <a14:compatExt spid="_x0000_s215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zu der initialen Projektunterlage (IPU)</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9</xdr:row>
          <xdr:rowOff>19050</xdr:rowOff>
        </xdr:from>
        <xdr:to>
          <xdr:col>14</xdr:col>
          <xdr:colOff>19050</xdr:colOff>
          <xdr:row>13</xdr:row>
          <xdr:rowOff>19050</xdr:rowOff>
        </xdr:to>
        <xdr:sp macro="" textlink="">
          <xdr:nvSpPr>
            <xdr:cNvPr id="21513" name="Group Box 9" hidden="1">
              <a:extLst>
                <a:ext uri="{63B3BB69-23CF-44E3-9099-C40C66FF867C}">
                  <a14:compatExt spid="_x0000_s2151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de-DE" sz="800" b="0" i="0" u="none" strike="noStrike" baseline="0">
                  <a:solidFill>
                    <a:srgbClr val="000000"/>
                  </a:solidFill>
                  <a:latin typeface="Segoe UI"/>
                  <a:cs typeface="Segoe UI"/>
                </a:rPr>
                <a:t>Stand der Kostenermittlung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10</xdr:row>
          <xdr:rowOff>19050</xdr:rowOff>
        </xdr:from>
        <xdr:to>
          <xdr:col>7</xdr:col>
          <xdr:colOff>838200</xdr:colOff>
          <xdr:row>10</xdr:row>
          <xdr:rowOff>180975</xdr:rowOff>
        </xdr:to>
        <xdr:sp macro="" textlink="">
          <xdr:nvSpPr>
            <xdr:cNvPr id="21514" name="Option Button 10" hidden="1">
              <a:extLst>
                <a:ext uri="{63B3BB69-23CF-44E3-9099-C40C66FF867C}">
                  <a14:compatExt spid="_x0000_s215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Kostenrahmen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11</xdr:row>
          <xdr:rowOff>95250</xdr:rowOff>
        </xdr:from>
        <xdr:to>
          <xdr:col>7</xdr:col>
          <xdr:colOff>942975</xdr:colOff>
          <xdr:row>12</xdr:row>
          <xdr:rowOff>142875</xdr:rowOff>
        </xdr:to>
        <xdr:sp macro="" textlink="">
          <xdr:nvSpPr>
            <xdr:cNvPr id="21515" name="Option Button 11" hidden="1">
              <a:extLst>
                <a:ext uri="{63B3BB69-23CF-44E3-9099-C40C66FF867C}">
                  <a14:compatExt spid="_x0000_s215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Kostenschätzung</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1466850</xdr:colOff>
          <xdr:row>9</xdr:row>
          <xdr:rowOff>114300</xdr:rowOff>
        </xdr:from>
        <xdr:to>
          <xdr:col>12</xdr:col>
          <xdr:colOff>114300</xdr:colOff>
          <xdr:row>11</xdr:row>
          <xdr:rowOff>28575</xdr:rowOff>
        </xdr:to>
        <xdr:sp macro="" textlink="">
          <xdr:nvSpPr>
            <xdr:cNvPr id="21516" name="Option Button 12" hidden="1">
              <a:extLst>
                <a:ext uri="{63B3BB69-23CF-44E3-9099-C40C66FF867C}">
                  <a14:compatExt spid="_x0000_s215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Kostenberechnung</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1466850</xdr:colOff>
          <xdr:row>11</xdr:row>
          <xdr:rowOff>95250</xdr:rowOff>
        </xdr:from>
        <xdr:to>
          <xdr:col>10</xdr:col>
          <xdr:colOff>447675</xdr:colOff>
          <xdr:row>12</xdr:row>
          <xdr:rowOff>133350</xdr:rowOff>
        </xdr:to>
        <xdr:sp macro="" textlink="">
          <xdr:nvSpPr>
            <xdr:cNvPr id="21517" name="Option Button 13" hidden="1">
              <a:extLst>
                <a:ext uri="{63B3BB69-23CF-44E3-9099-C40C66FF867C}">
                  <a14:compatExt spid="_x0000_s215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Kostenanschlag</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absolute">
        <xdr:from>
          <xdr:col>0</xdr:col>
          <xdr:colOff>0</xdr:colOff>
          <xdr:row>3</xdr:row>
          <xdr:rowOff>19050</xdr:rowOff>
        </xdr:from>
        <xdr:to>
          <xdr:col>4</xdr:col>
          <xdr:colOff>19050</xdr:colOff>
          <xdr:row>8</xdr:row>
          <xdr:rowOff>19050</xdr:rowOff>
        </xdr:to>
        <xdr:sp macro="" textlink="">
          <xdr:nvSpPr>
            <xdr:cNvPr id="21519" name="Group Box 15" hidden="1">
              <a:extLst>
                <a:ext uri="{63B3BB69-23CF-44E3-9099-C40C66FF867C}">
                  <a14:compatExt spid="_x0000_s2151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de-DE" sz="800" b="0" i="0" u="none" strike="noStrike" baseline="0">
                  <a:solidFill>
                    <a:srgbClr val="000000"/>
                  </a:solidFill>
                  <a:latin typeface="Segoe UI"/>
                  <a:cs typeface="Segoe UI"/>
                </a:rPr>
                <a:t>Stand</a:t>
              </a: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vmlDrawing" Target="../drawings/vmlDrawing1.vml"/><Relationship Id="rId7" Type="http://schemas.openxmlformats.org/officeDocument/2006/relationships/ctrlProp" Target="../ctrlProps/ctrlProp2.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1.xml"/><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xml"/><Relationship Id="rId13" Type="http://schemas.openxmlformats.org/officeDocument/2006/relationships/ctrlProp" Target="../ctrlProps/ctrlProp13.xml"/><Relationship Id="rId3" Type="http://schemas.openxmlformats.org/officeDocument/2006/relationships/vmlDrawing" Target="../drawings/vmlDrawing2.vml"/><Relationship Id="rId7" Type="http://schemas.openxmlformats.org/officeDocument/2006/relationships/ctrlProp" Target="../ctrlProps/ctrlProp7.xml"/><Relationship Id="rId12" Type="http://schemas.openxmlformats.org/officeDocument/2006/relationships/ctrlProp" Target="../ctrlProps/ctrlProp12.xml"/><Relationship Id="rId2" Type="http://schemas.openxmlformats.org/officeDocument/2006/relationships/drawing" Target="../drawings/drawing2.xml"/><Relationship Id="rId16" Type="http://schemas.openxmlformats.org/officeDocument/2006/relationships/ctrlProp" Target="../ctrlProps/ctrlProp16.xml"/><Relationship Id="rId1" Type="http://schemas.openxmlformats.org/officeDocument/2006/relationships/printerSettings" Target="../printerSettings/printerSettings2.bin"/><Relationship Id="rId6" Type="http://schemas.openxmlformats.org/officeDocument/2006/relationships/ctrlProp" Target="../ctrlProps/ctrlProp6.xml"/><Relationship Id="rId11" Type="http://schemas.openxmlformats.org/officeDocument/2006/relationships/ctrlProp" Target="../ctrlProps/ctrlProp11.xml"/><Relationship Id="rId5" Type="http://schemas.openxmlformats.org/officeDocument/2006/relationships/ctrlProp" Target="../ctrlProps/ctrlProp5.xml"/><Relationship Id="rId15" Type="http://schemas.openxmlformats.org/officeDocument/2006/relationships/ctrlProp" Target="../ctrlProps/ctrlProp15.xml"/><Relationship Id="rId10" Type="http://schemas.openxmlformats.org/officeDocument/2006/relationships/ctrlProp" Target="../ctrlProps/ctrlProp10.xml"/><Relationship Id="rId4" Type="http://schemas.openxmlformats.org/officeDocument/2006/relationships/ctrlProp" Target="../ctrlProps/ctrlProp4.xml"/><Relationship Id="rId9" Type="http://schemas.openxmlformats.org/officeDocument/2006/relationships/ctrlProp" Target="../ctrlProps/ctrlProp9.xml"/><Relationship Id="rId14" Type="http://schemas.openxmlformats.org/officeDocument/2006/relationships/ctrlProp" Target="../ctrlProps/ctrlProp14.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
    <pageSetUpPr fitToPage="1"/>
  </sheetPr>
  <dimension ref="A1:D36"/>
  <sheetViews>
    <sheetView tabSelected="1" topLeftCell="A10" workbookViewId="0">
      <selection activeCell="B18" sqref="B18"/>
    </sheetView>
  </sheetViews>
  <sheetFormatPr baseColWidth="10" defaultRowHeight="15"/>
  <cols>
    <col min="1" max="1" width="42.7109375" customWidth="1"/>
    <col min="2" max="2" width="23.42578125" customWidth="1"/>
    <col min="3" max="3" width="11.7109375" customWidth="1"/>
    <col min="4" max="4" width="11.28515625" customWidth="1"/>
  </cols>
  <sheetData>
    <row r="1" spans="1:4">
      <c r="A1" s="201" t="s">
        <v>610</v>
      </c>
      <c r="C1" s="37"/>
      <c r="D1" s="202" t="s">
        <v>611</v>
      </c>
    </row>
    <row r="2" spans="1:4">
      <c r="A2" s="37"/>
      <c r="C2" s="37"/>
      <c r="D2" s="202" t="s">
        <v>612</v>
      </c>
    </row>
    <row r="3" spans="1:4">
      <c r="A3" s="200"/>
      <c r="C3" s="37"/>
    </row>
    <row r="4" spans="1:4">
      <c r="A4" s="37"/>
      <c r="B4" s="37"/>
      <c r="C4" s="37"/>
    </row>
    <row r="5" spans="1:4">
      <c r="A5" s="37"/>
      <c r="B5" s="37"/>
      <c r="C5" s="37"/>
    </row>
    <row r="6" spans="1:4" ht="26.45" customHeight="1">
      <c r="A6" s="203" t="s">
        <v>591</v>
      </c>
      <c r="B6" s="37"/>
      <c r="C6" s="37"/>
    </row>
    <row r="7" spans="1:4" ht="10.9" customHeight="1">
      <c r="A7" s="37"/>
      <c r="B7" s="37"/>
      <c r="C7" s="37"/>
    </row>
    <row r="8" spans="1:4" ht="24" customHeight="1">
      <c r="A8" s="204" t="s">
        <v>592</v>
      </c>
      <c r="B8" s="227" t="s">
        <v>616</v>
      </c>
      <c r="C8" s="222"/>
      <c r="D8" s="223"/>
    </row>
    <row r="9" spans="1:4" ht="24" customHeight="1">
      <c r="A9" s="231">
        <f>'M6 1'!A11</f>
        <v>0</v>
      </c>
      <c r="B9" s="226" t="s">
        <v>615</v>
      </c>
      <c r="C9" s="236"/>
      <c r="D9" s="225"/>
    </row>
    <row r="10" spans="1:4" ht="24" customHeight="1">
      <c r="A10" s="205" t="s">
        <v>593</v>
      </c>
      <c r="B10" s="228" t="s">
        <v>617</v>
      </c>
      <c r="C10" s="236"/>
      <c r="D10" s="225"/>
    </row>
    <row r="11" spans="1:4" ht="24" customHeight="1">
      <c r="A11" s="231" t="s">
        <v>594</v>
      </c>
      <c r="B11" s="229" t="s">
        <v>618</v>
      </c>
      <c r="C11" s="224"/>
      <c r="D11" s="237"/>
    </row>
    <row r="12" spans="1:4" ht="24.6" customHeight="1">
      <c r="A12" s="37"/>
      <c r="B12" s="37"/>
      <c r="C12" s="37"/>
    </row>
    <row r="13" spans="1:4">
      <c r="A13" s="200" t="s">
        <v>595</v>
      </c>
      <c r="B13" s="37"/>
      <c r="C13" s="37"/>
    </row>
    <row r="14" spans="1:4" ht="5.45" customHeight="1">
      <c r="A14" s="37"/>
      <c r="B14" s="37"/>
      <c r="C14" s="37"/>
    </row>
    <row r="15" spans="1:4" ht="19.5" customHeight="1">
      <c r="A15" s="207"/>
      <c r="B15" s="230" t="s">
        <v>613</v>
      </c>
      <c r="C15" s="215" t="s">
        <v>614</v>
      </c>
    </row>
    <row r="16" spans="1:4" ht="19.5" customHeight="1">
      <c r="A16" s="208" t="s">
        <v>596</v>
      </c>
      <c r="B16" s="232">
        <f>SUM('M6 4'!C10,'M6 4'!C14:C17,'M6 4'!C26:C30)</f>
        <v>0</v>
      </c>
      <c r="C16" s="216" t="e">
        <f>B16*100/$B$24</f>
        <v>#DIV/0!</v>
      </c>
    </row>
    <row r="17" spans="1:4" ht="19.5" customHeight="1">
      <c r="A17" s="208" t="s">
        <v>597</v>
      </c>
      <c r="B17" s="232">
        <f>SUM('M6 4'!C18)</f>
        <v>0</v>
      </c>
      <c r="C17" s="216" t="e">
        <f t="shared" ref="C17:C22" si="0">B17*100/$B$24</f>
        <v>#DIV/0!</v>
      </c>
    </row>
    <row r="18" spans="1:4" ht="19.5" customHeight="1">
      <c r="A18" s="208" t="s">
        <v>598</v>
      </c>
      <c r="B18" s="233">
        <v>0</v>
      </c>
      <c r="C18" s="216" t="e">
        <f t="shared" si="0"/>
        <v>#DIV/0!</v>
      </c>
    </row>
    <row r="19" spans="1:4" ht="19.5" customHeight="1">
      <c r="A19" s="208" t="s">
        <v>599</v>
      </c>
      <c r="B19" s="210">
        <f>SUM(B16:B18)</f>
        <v>0</v>
      </c>
      <c r="C19" s="217" t="e">
        <f t="shared" si="0"/>
        <v>#DIV/0!</v>
      </c>
    </row>
    <row r="20" spans="1:4" ht="19.5" customHeight="1">
      <c r="A20" s="208" t="s">
        <v>600</v>
      </c>
      <c r="B20" s="233">
        <v>0</v>
      </c>
      <c r="C20" s="216" t="e">
        <f t="shared" si="0"/>
        <v>#DIV/0!</v>
      </c>
    </row>
    <row r="21" spans="1:4" ht="19.5" customHeight="1">
      <c r="A21" s="208" t="s">
        <v>601</v>
      </c>
      <c r="B21" s="233">
        <v>0</v>
      </c>
      <c r="C21" s="216" t="e">
        <f t="shared" si="0"/>
        <v>#DIV/0!</v>
      </c>
    </row>
    <row r="22" spans="1:4" ht="19.5" customHeight="1">
      <c r="A22" s="209" t="s">
        <v>602</v>
      </c>
      <c r="B22" s="232">
        <v>0</v>
      </c>
      <c r="C22" s="216" t="e">
        <f t="shared" si="0"/>
        <v>#DIV/0!</v>
      </c>
    </row>
    <row r="23" spans="1:4" ht="5.25" customHeight="1" thickBot="1">
      <c r="A23" s="219"/>
      <c r="B23" s="220"/>
      <c r="C23" s="221"/>
    </row>
    <row r="24" spans="1:4" ht="19.5" customHeight="1" thickBot="1">
      <c r="A24" s="206" t="s">
        <v>603</v>
      </c>
      <c r="B24" s="211">
        <f>SUM(B19:B22)</f>
        <v>0</v>
      </c>
      <c r="C24" s="218" t="e">
        <f>SUM(C19:C22)</f>
        <v>#DIV/0!</v>
      </c>
    </row>
    <row r="25" spans="1:4">
      <c r="A25" s="37"/>
      <c r="B25" s="37"/>
      <c r="C25" s="37"/>
    </row>
    <row r="26" spans="1:4" ht="72" customHeight="1">
      <c r="A26" s="234"/>
      <c r="B26" s="238"/>
      <c r="C26" s="238"/>
      <c r="D26" s="238"/>
    </row>
    <row r="27" spans="1:4" ht="18" customHeight="1">
      <c r="A27" s="214" t="s">
        <v>604</v>
      </c>
      <c r="B27" s="239" t="s">
        <v>605</v>
      </c>
      <c r="C27" s="239"/>
      <c r="D27" s="239"/>
    </row>
    <row r="28" spans="1:4">
      <c r="A28" s="37"/>
      <c r="B28" s="37"/>
      <c r="C28" s="37"/>
    </row>
    <row r="29" spans="1:4">
      <c r="A29" s="212" t="s">
        <v>606</v>
      </c>
      <c r="B29" s="235"/>
      <c r="C29" s="37"/>
    </row>
    <row r="30" spans="1:4">
      <c r="A30" s="212"/>
      <c r="B30" s="212"/>
      <c r="C30" s="37"/>
    </row>
    <row r="31" spans="1:4" ht="72.599999999999994" customHeight="1">
      <c r="A31" s="234"/>
      <c r="B31" s="240"/>
      <c r="C31" s="241"/>
      <c r="D31" s="242"/>
    </row>
    <row r="32" spans="1:4">
      <c r="A32" s="213" t="s">
        <v>607</v>
      </c>
      <c r="B32" s="243" t="s">
        <v>605</v>
      </c>
      <c r="C32" s="244"/>
      <c r="D32" s="245"/>
    </row>
    <row r="33" spans="1:3">
      <c r="A33" s="37"/>
      <c r="B33" s="37"/>
      <c r="C33" s="37"/>
    </row>
    <row r="34" spans="1:3">
      <c r="A34" s="417" t="s">
        <v>619</v>
      </c>
      <c r="B34" s="37"/>
      <c r="C34" s="37"/>
    </row>
    <row r="35" spans="1:3">
      <c r="A35" s="200" t="s">
        <v>608</v>
      </c>
      <c r="B35" s="37"/>
      <c r="C35" s="37"/>
    </row>
    <row r="36" spans="1:3">
      <c r="A36" s="200" t="s">
        <v>609</v>
      </c>
      <c r="B36" s="37"/>
      <c r="C36" s="37"/>
    </row>
  </sheetData>
  <sheetProtection algorithmName="SHA-512" hashValue="N1ZK3+DlZQizpISW/kpowOQSPhcEedH8WsdROHrNTvB51NkIJ9xFGBdySaSgH6JH/kLTiNJfeAUqPe/N9OlhSA==" saltValue="w+FFpNbNydZwOrzdFTMzlQ==" spinCount="100000" sheet="1" objects="1" scenarios="1" selectLockedCells="1"/>
  <mergeCells count="4">
    <mergeCell ref="B26:D26"/>
    <mergeCell ref="B27:D27"/>
    <mergeCell ref="B31:D31"/>
    <mergeCell ref="B32:D32"/>
  </mergeCells>
  <pageMargins left="0.70866141732283472" right="0.70866141732283472" top="0.78740157480314965" bottom="0.78740157480314965" header="0.31496062992125984" footer="0.31496062992125984"/>
  <pageSetup paperSize="9" scale="97" orientation="portrait" r:id="rId1"/>
  <drawing r:id="rId2"/>
  <legacyDrawing r:id="rId3"/>
  <controls>
    <mc:AlternateContent xmlns:mc="http://schemas.openxmlformats.org/markup-compatibility/2006">
      <mc:Choice Requires="x14">
        <control shapeId="22538" r:id="rId4" name="TextNachtrag">
          <controlPr defaultSize="0" autoLine="0" r:id="rId5">
            <anchor moveWithCells="1">
              <from>
                <xdr:col>1</xdr:col>
                <xdr:colOff>647700</xdr:colOff>
                <xdr:row>10</xdr:row>
                <xdr:rowOff>38100</xdr:rowOff>
              </from>
              <to>
                <xdr:col>1</xdr:col>
                <xdr:colOff>847725</xdr:colOff>
                <xdr:row>10</xdr:row>
                <xdr:rowOff>285750</xdr:rowOff>
              </to>
            </anchor>
          </controlPr>
        </control>
      </mc:Choice>
      <mc:Fallback>
        <control shapeId="22538" r:id="rId4" name="TextNachtrag"/>
      </mc:Fallback>
    </mc:AlternateContent>
    <mc:AlternateContent xmlns:mc="http://schemas.openxmlformats.org/markup-compatibility/2006">
      <mc:Choice Requires="x14">
        <control shapeId="22531" r:id="rId6" name="Option Button 3">
          <controlPr defaultSize="0" autoFill="0" autoLine="0" autoPict="0">
            <anchor moveWithCells="1">
              <from>
                <xdr:col>1</xdr:col>
                <xdr:colOff>123825</xdr:colOff>
                <xdr:row>8</xdr:row>
                <xdr:rowOff>38100</xdr:rowOff>
              </from>
              <to>
                <xdr:col>1</xdr:col>
                <xdr:colOff>428625</xdr:colOff>
                <xdr:row>8</xdr:row>
                <xdr:rowOff>257175</xdr:rowOff>
              </to>
            </anchor>
          </controlPr>
        </control>
      </mc:Choice>
    </mc:AlternateContent>
    <mc:AlternateContent xmlns:mc="http://schemas.openxmlformats.org/markup-compatibility/2006">
      <mc:Choice Requires="x14">
        <control shapeId="22532" r:id="rId7" name="Option Button 4">
          <controlPr defaultSize="0" autoFill="0" autoLine="0" autoPict="0">
            <anchor moveWithCells="1">
              <from>
                <xdr:col>1</xdr:col>
                <xdr:colOff>123825</xdr:colOff>
                <xdr:row>9</xdr:row>
                <xdr:rowOff>38100</xdr:rowOff>
              </from>
              <to>
                <xdr:col>1</xdr:col>
                <xdr:colOff>428625</xdr:colOff>
                <xdr:row>9</xdr:row>
                <xdr:rowOff>257175</xdr:rowOff>
              </to>
            </anchor>
          </controlPr>
        </control>
      </mc:Choice>
    </mc:AlternateContent>
    <mc:AlternateContent xmlns:mc="http://schemas.openxmlformats.org/markup-compatibility/2006">
      <mc:Choice Requires="x14">
        <control shapeId="22533" r:id="rId8" name="Option Button 5">
          <controlPr defaultSize="0" autoFill="0" autoLine="0" autoPict="0">
            <anchor moveWithCells="1">
              <from>
                <xdr:col>1</xdr:col>
                <xdr:colOff>123825</xdr:colOff>
                <xdr:row>10</xdr:row>
                <xdr:rowOff>38100</xdr:rowOff>
              </from>
              <to>
                <xdr:col>1</xdr:col>
                <xdr:colOff>428625</xdr:colOff>
                <xdr:row>10</xdr:row>
                <xdr:rowOff>257175</xdr:rowOff>
              </to>
            </anchor>
          </controlPr>
        </control>
      </mc:Choice>
    </mc:AlternateContent>
  </control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1">
    <pageSetUpPr fitToPage="1"/>
  </sheetPr>
  <dimension ref="A1:Q41"/>
  <sheetViews>
    <sheetView topLeftCell="A4" zoomScale="130" zoomScaleNormal="130" zoomScaleSheetLayoutView="120" workbookViewId="0">
      <selection activeCell="A11" sqref="A11:D11"/>
    </sheetView>
  </sheetViews>
  <sheetFormatPr baseColWidth="10" defaultColWidth="9.28515625" defaultRowHeight="15"/>
  <cols>
    <col min="1" max="1" width="8.42578125" style="14" customWidth="1"/>
    <col min="2" max="2" width="17.5703125" style="14" customWidth="1"/>
    <col min="3" max="3" width="6.28515625" style="14" customWidth="1"/>
    <col min="4" max="4" width="17.5703125" style="14" customWidth="1"/>
    <col min="5" max="6" width="3.7109375" style="14" customWidth="1"/>
    <col min="7" max="7" width="0.7109375" style="14" customWidth="1"/>
    <col min="8" max="8" width="21.28515625" style="14" customWidth="1"/>
    <col min="9" max="9" width="5.5703125" style="14" customWidth="1"/>
    <col min="10" max="10" width="1" style="14" customWidth="1"/>
    <col min="11" max="11" width="8.28515625" style="14" customWidth="1"/>
    <col min="12" max="12" width="1.42578125" style="14" customWidth="1"/>
    <col min="13" max="13" width="6" style="14" customWidth="1"/>
    <col min="14" max="14" width="2.7109375" style="14" customWidth="1"/>
    <col min="15" max="15" width="9.28515625" style="14"/>
    <col min="16" max="16" width="0" style="14" hidden="1" customWidth="1"/>
    <col min="17" max="16384" width="9.28515625" style="14"/>
  </cols>
  <sheetData>
    <row r="1" spans="1:17">
      <c r="A1" s="35" t="s">
        <v>17</v>
      </c>
      <c r="N1" s="193" t="s">
        <v>584</v>
      </c>
    </row>
    <row r="2" spans="1:17" ht="18">
      <c r="A2" s="36" t="s">
        <v>18</v>
      </c>
      <c r="P2" s="25" t="s">
        <v>162</v>
      </c>
    </row>
    <row r="3" spans="1:17" ht="20.100000000000001" customHeight="1">
      <c r="A3" s="36"/>
      <c r="P3" s="25" t="s">
        <v>163</v>
      </c>
    </row>
    <row r="4" spans="1:17">
      <c r="A4" s="37"/>
      <c r="B4" s="37"/>
      <c r="C4" s="37"/>
      <c r="D4" s="37"/>
      <c r="E4" s="37"/>
      <c r="F4" s="37"/>
      <c r="P4" s="25" t="s">
        <v>164</v>
      </c>
    </row>
    <row r="5" spans="1:17">
      <c r="A5" s="37"/>
      <c r="B5" s="37"/>
      <c r="C5" s="37"/>
      <c r="D5" s="37"/>
      <c r="E5" s="37"/>
      <c r="F5" s="37"/>
      <c r="P5" s="25" t="s">
        <v>165</v>
      </c>
    </row>
    <row r="6" spans="1:17" ht="21" customHeight="1">
      <c r="A6" s="37"/>
      <c r="B6" s="37"/>
      <c r="C6" s="37"/>
      <c r="D6" s="37"/>
      <c r="F6" s="39"/>
      <c r="G6" s="39"/>
      <c r="H6" s="38" t="s">
        <v>582</v>
      </c>
      <c r="I6" s="39"/>
      <c r="P6" s="25" t="s">
        <v>166</v>
      </c>
    </row>
    <row r="7" spans="1:17">
      <c r="A7" s="37"/>
      <c r="B7" s="37"/>
      <c r="C7" s="37"/>
      <c r="D7" s="37"/>
      <c r="E7" s="37"/>
      <c r="F7" s="37"/>
      <c r="I7" s="246"/>
      <c r="J7" s="246"/>
      <c r="K7" s="246"/>
      <c r="L7" s="246"/>
      <c r="M7" s="246"/>
      <c r="P7" s="25" t="s">
        <v>167</v>
      </c>
    </row>
    <row r="8" spans="1:17">
      <c r="A8" s="37"/>
      <c r="B8" s="37"/>
      <c r="C8" s="37"/>
      <c r="D8" s="37"/>
      <c r="E8" s="37"/>
      <c r="F8" s="37"/>
      <c r="P8" s="25" t="s">
        <v>168</v>
      </c>
    </row>
    <row r="9" spans="1:17" ht="20.100000000000001" customHeight="1">
      <c r="A9" s="36"/>
      <c r="P9" s="25" t="s">
        <v>169</v>
      </c>
    </row>
    <row r="10" spans="1:17" ht="10.5" customHeight="1">
      <c r="A10" s="258" t="s">
        <v>575</v>
      </c>
      <c r="B10" s="259"/>
      <c r="C10" s="259"/>
      <c r="D10" s="262"/>
      <c r="E10" s="119"/>
      <c r="F10" s="42"/>
      <c r="G10" s="42"/>
      <c r="H10" s="42"/>
      <c r="I10" s="40"/>
      <c r="J10" s="40"/>
      <c r="K10" s="40"/>
      <c r="L10" s="40"/>
      <c r="M10" s="40"/>
      <c r="N10" s="40"/>
      <c r="P10" s="25" t="s">
        <v>170</v>
      </c>
    </row>
    <row r="11" spans="1:17" ht="16.149999999999999" customHeight="1">
      <c r="A11" s="260"/>
      <c r="B11" s="261"/>
      <c r="C11" s="261"/>
      <c r="D11" s="263"/>
      <c r="E11" s="119"/>
      <c r="F11" s="42"/>
      <c r="G11" s="42"/>
      <c r="H11" s="42"/>
      <c r="I11" s="40"/>
      <c r="J11" s="40"/>
      <c r="K11" s="40"/>
      <c r="L11" s="40"/>
      <c r="M11" s="40"/>
      <c r="N11" s="40"/>
    </row>
    <row r="12" spans="1:17" ht="11.1" customHeight="1">
      <c r="A12" s="258" t="s">
        <v>19</v>
      </c>
      <c r="B12" s="259"/>
      <c r="C12" s="259"/>
      <c r="D12" s="123" t="s">
        <v>171</v>
      </c>
      <c r="E12" s="119"/>
      <c r="F12" s="42"/>
      <c r="G12" s="42"/>
      <c r="H12" s="42"/>
      <c r="I12" s="40"/>
      <c r="J12" s="40"/>
      <c r="K12" s="40"/>
      <c r="L12" s="40"/>
      <c r="M12" s="40"/>
      <c r="N12" s="40"/>
    </row>
    <row r="13" spans="1:17" ht="16.350000000000001" customHeight="1">
      <c r="A13" s="260"/>
      <c r="B13" s="261"/>
      <c r="C13" s="261"/>
      <c r="D13" s="139"/>
      <c r="E13" s="124"/>
      <c r="F13" s="42"/>
      <c r="G13" s="42"/>
      <c r="H13" s="42"/>
      <c r="I13" s="40"/>
      <c r="J13" s="40"/>
      <c r="K13" s="40"/>
      <c r="L13" s="40"/>
      <c r="M13" s="40"/>
      <c r="N13" s="40"/>
      <c r="Q13" s="25"/>
    </row>
    <row r="14" spans="1:17" ht="11.65" customHeight="1">
      <c r="A14" s="41"/>
      <c r="B14" s="41"/>
      <c r="C14" s="138"/>
      <c r="D14" s="138"/>
      <c r="E14" s="138"/>
      <c r="F14" s="40"/>
      <c r="G14" s="40"/>
      <c r="H14" s="40"/>
      <c r="I14" s="40"/>
      <c r="J14" s="40"/>
      <c r="K14" s="40"/>
      <c r="L14" s="40"/>
      <c r="M14" s="40"/>
      <c r="N14" s="40"/>
    </row>
    <row r="15" spans="1:17">
      <c r="A15" s="35" t="s">
        <v>20</v>
      </c>
    </row>
    <row r="16" spans="1:17" ht="10.9" customHeight="1">
      <c r="A16" s="253" t="s">
        <v>172</v>
      </c>
      <c r="B16" s="264"/>
      <c r="C16" s="51" t="s">
        <v>177</v>
      </c>
      <c r="D16" s="140"/>
      <c r="E16" s="43"/>
      <c r="F16" s="253" t="s">
        <v>183</v>
      </c>
      <c r="G16" s="254"/>
      <c r="H16" s="254"/>
      <c r="I16" s="51" t="s">
        <v>184</v>
      </c>
      <c r="J16" s="255"/>
      <c r="K16" s="256"/>
      <c r="L16" s="256"/>
      <c r="M16" s="256"/>
      <c r="N16" s="257"/>
    </row>
    <row r="17" spans="1:14" ht="11.25" customHeight="1">
      <c r="A17" s="265" t="s">
        <v>173</v>
      </c>
      <c r="B17" s="266"/>
      <c r="C17" s="52" t="s">
        <v>178</v>
      </c>
      <c r="D17" s="140"/>
      <c r="E17" s="43"/>
      <c r="F17" s="267" t="s">
        <v>578</v>
      </c>
      <c r="G17" s="266"/>
      <c r="H17" s="266"/>
      <c r="I17" s="52" t="s">
        <v>185</v>
      </c>
      <c r="J17" s="268"/>
      <c r="K17" s="269"/>
      <c r="L17" s="269"/>
      <c r="M17" s="269"/>
      <c r="N17" s="270"/>
    </row>
    <row r="18" spans="1:14" ht="11.65" customHeight="1">
      <c r="A18" s="267" t="s">
        <v>583</v>
      </c>
      <c r="B18" s="266"/>
      <c r="C18" s="52" t="s">
        <v>179</v>
      </c>
      <c r="D18" s="140"/>
      <c r="E18" s="43"/>
      <c r="F18" s="267" t="s">
        <v>546</v>
      </c>
      <c r="G18" s="266"/>
      <c r="H18" s="266"/>
      <c r="I18" s="44"/>
      <c r="J18" s="268"/>
      <c r="K18" s="269"/>
      <c r="L18" s="269"/>
      <c r="M18" s="269"/>
      <c r="N18" s="270"/>
    </row>
    <row r="19" spans="1:14" ht="11.1" customHeight="1">
      <c r="A19" s="267" t="s">
        <v>174</v>
      </c>
      <c r="B19" s="266"/>
      <c r="C19" s="52" t="s">
        <v>180</v>
      </c>
      <c r="D19" s="140"/>
      <c r="E19" s="43"/>
      <c r="F19" s="267" t="s">
        <v>547</v>
      </c>
      <c r="G19" s="271"/>
      <c r="H19" s="271"/>
      <c r="I19" s="44" t="s">
        <v>186</v>
      </c>
      <c r="J19" s="272"/>
      <c r="K19" s="273"/>
      <c r="L19" s="273"/>
      <c r="M19" s="273"/>
      <c r="N19" s="274"/>
    </row>
    <row r="20" spans="1:14" s="121" customFormat="1" ht="11.65" customHeight="1">
      <c r="A20" s="275" t="s">
        <v>181</v>
      </c>
      <c r="B20" s="276"/>
      <c r="C20" s="276"/>
      <c r="D20" s="277"/>
      <c r="E20" s="119"/>
      <c r="F20" s="267" t="s">
        <v>548</v>
      </c>
      <c r="G20" s="266"/>
      <c r="H20" s="266"/>
      <c r="I20" s="120" t="s">
        <v>186</v>
      </c>
      <c r="J20" s="278"/>
      <c r="K20" s="279"/>
      <c r="L20" s="279"/>
      <c r="M20" s="279"/>
      <c r="N20" s="280"/>
    </row>
    <row r="21" spans="1:14" ht="11.65" customHeight="1">
      <c r="A21" s="275"/>
      <c r="B21" s="276"/>
      <c r="C21" s="276"/>
      <c r="D21" s="277"/>
      <c r="E21" s="43"/>
      <c r="F21" s="267" t="s">
        <v>550</v>
      </c>
      <c r="G21" s="266"/>
      <c r="H21" s="266"/>
      <c r="I21" s="44" t="s">
        <v>186</v>
      </c>
      <c r="J21" s="272"/>
      <c r="K21" s="273"/>
      <c r="L21" s="273"/>
      <c r="M21" s="273"/>
      <c r="N21" s="274"/>
    </row>
    <row r="22" spans="1:14" ht="11.25" customHeight="1">
      <c r="A22" s="265" t="s">
        <v>175</v>
      </c>
      <c r="B22" s="266"/>
      <c r="C22" s="52" t="s">
        <v>182</v>
      </c>
      <c r="D22" s="140"/>
      <c r="E22" s="43"/>
      <c r="F22" s="265" t="s">
        <v>188</v>
      </c>
      <c r="G22" s="271"/>
      <c r="H22" s="271"/>
      <c r="I22" s="44" t="s">
        <v>186</v>
      </c>
      <c r="J22" s="272"/>
      <c r="K22" s="273"/>
      <c r="L22" s="273"/>
      <c r="M22" s="273"/>
      <c r="N22" s="274"/>
    </row>
    <row r="23" spans="1:14" ht="11.25" customHeight="1">
      <c r="A23" s="281" t="s">
        <v>176</v>
      </c>
      <c r="B23" s="282"/>
      <c r="C23" s="53" t="s">
        <v>180</v>
      </c>
      <c r="D23" s="140"/>
      <c r="E23" s="50"/>
      <c r="F23" s="283" t="s">
        <v>187</v>
      </c>
      <c r="G23" s="284"/>
      <c r="H23" s="284"/>
      <c r="I23" s="59" t="s">
        <v>186</v>
      </c>
      <c r="J23" s="272"/>
      <c r="K23" s="273"/>
      <c r="L23" s="273"/>
      <c r="M23" s="273"/>
      <c r="N23" s="274"/>
    </row>
    <row r="24" spans="1:14" ht="11.1" customHeight="1">
      <c r="A24" s="45"/>
      <c r="B24" s="136"/>
      <c r="C24" s="46"/>
      <c r="D24" s="47"/>
      <c r="E24" s="137"/>
      <c r="F24" s="48"/>
      <c r="G24" s="48"/>
      <c r="H24" s="48"/>
      <c r="I24" s="48"/>
      <c r="J24" s="49"/>
      <c r="K24" s="49"/>
      <c r="L24" s="49"/>
      <c r="M24" s="49"/>
      <c r="N24" s="49"/>
    </row>
    <row r="25" spans="1:14" ht="64.900000000000006" customHeight="1">
      <c r="A25" s="285"/>
      <c r="B25" s="285"/>
      <c r="C25" s="285"/>
      <c r="D25" s="286"/>
      <c r="E25" s="125"/>
      <c r="F25" s="250"/>
      <c r="G25" s="251"/>
      <c r="H25" s="251"/>
      <c r="I25" s="251"/>
      <c r="J25" s="251"/>
      <c r="K25" s="251"/>
      <c r="L25" s="251"/>
      <c r="M25" s="251"/>
      <c r="N25" s="252"/>
    </row>
    <row r="26" spans="1:14" ht="12" customHeight="1">
      <c r="A26" s="287" t="s">
        <v>545</v>
      </c>
      <c r="B26" s="287"/>
      <c r="C26" s="287"/>
      <c r="D26" s="288"/>
      <c r="E26" s="126"/>
      <c r="F26" s="247" t="s">
        <v>21</v>
      </c>
      <c r="G26" s="248"/>
      <c r="H26" s="248"/>
      <c r="I26" s="248"/>
      <c r="J26" s="248"/>
      <c r="K26" s="248"/>
      <c r="L26" s="248"/>
      <c r="M26" s="248"/>
      <c r="N26" s="249"/>
    </row>
    <row r="27" spans="1:14" ht="65.099999999999994" customHeight="1">
      <c r="A27" s="285"/>
      <c r="B27" s="285"/>
      <c r="C27" s="285"/>
      <c r="D27" s="286"/>
      <c r="F27" s="250"/>
      <c r="G27" s="251"/>
      <c r="H27" s="251"/>
      <c r="I27" s="251"/>
      <c r="J27" s="251"/>
      <c r="K27" s="251"/>
      <c r="L27" s="251"/>
      <c r="M27" s="251"/>
      <c r="N27" s="252"/>
    </row>
    <row r="28" spans="1:14" ht="12" customHeight="1">
      <c r="A28" s="287" t="s">
        <v>577</v>
      </c>
      <c r="B28" s="287"/>
      <c r="C28" s="287"/>
      <c r="D28" s="288"/>
      <c r="E28" s="126"/>
      <c r="F28" s="247" t="s">
        <v>21</v>
      </c>
      <c r="G28" s="248"/>
      <c r="H28" s="248"/>
      <c r="I28" s="248"/>
      <c r="J28" s="248"/>
      <c r="K28" s="248"/>
      <c r="L28" s="248"/>
      <c r="M28" s="248"/>
      <c r="N28" s="249"/>
    </row>
    <row r="29" spans="1:14" ht="65.25" customHeight="1">
      <c r="A29" s="285"/>
      <c r="B29" s="285"/>
      <c r="C29" s="285"/>
      <c r="D29" s="286"/>
      <c r="F29" s="250"/>
      <c r="G29" s="251"/>
      <c r="H29" s="251"/>
      <c r="I29" s="251"/>
      <c r="J29" s="251"/>
      <c r="K29" s="251"/>
      <c r="L29" s="251"/>
      <c r="M29" s="251"/>
      <c r="N29" s="252"/>
    </row>
    <row r="30" spans="1:14" ht="13.5" customHeight="1">
      <c r="A30" s="289" t="s">
        <v>580</v>
      </c>
      <c r="B30" s="289"/>
      <c r="C30" s="289"/>
      <c r="D30" s="290"/>
      <c r="E30" s="126"/>
      <c r="F30" s="247" t="s">
        <v>21</v>
      </c>
      <c r="G30" s="248"/>
      <c r="H30" s="248"/>
      <c r="I30" s="248"/>
      <c r="J30" s="248"/>
      <c r="K30" s="248"/>
      <c r="L30" s="248"/>
      <c r="M30" s="248"/>
      <c r="N30" s="249"/>
    </row>
    <row r="31" spans="1:14" ht="65.25" customHeight="1">
      <c r="A31" s="291"/>
      <c r="B31" s="285"/>
      <c r="C31" s="285"/>
      <c r="D31" s="286"/>
      <c r="F31" s="250"/>
      <c r="G31" s="251"/>
      <c r="H31" s="251"/>
      <c r="I31" s="251"/>
      <c r="J31" s="251"/>
      <c r="K31" s="251"/>
      <c r="L31" s="251"/>
      <c r="M31" s="251"/>
      <c r="N31" s="252"/>
    </row>
    <row r="32" spans="1:14" ht="13.15" customHeight="1">
      <c r="A32" s="289" t="s">
        <v>576</v>
      </c>
      <c r="B32" s="292"/>
      <c r="C32" s="292"/>
      <c r="D32" s="293"/>
      <c r="E32" s="126"/>
      <c r="F32" s="247" t="s">
        <v>21</v>
      </c>
      <c r="G32" s="248"/>
      <c r="H32" s="248"/>
      <c r="I32" s="248"/>
      <c r="J32" s="248"/>
      <c r="K32" s="248"/>
      <c r="L32" s="248"/>
      <c r="M32" s="248"/>
      <c r="N32" s="249"/>
    </row>
    <row r="33" spans="1:17" ht="65.099999999999994" customHeight="1">
      <c r="A33" s="291"/>
      <c r="B33" s="285"/>
      <c r="C33" s="285"/>
      <c r="D33" s="286"/>
      <c r="F33" s="250"/>
      <c r="G33" s="251"/>
      <c r="H33" s="251"/>
      <c r="I33" s="251"/>
      <c r="J33" s="251"/>
      <c r="K33" s="251"/>
      <c r="L33" s="251"/>
      <c r="M33" s="251"/>
      <c r="N33" s="252"/>
    </row>
    <row r="34" spans="1:17" ht="12.6" customHeight="1">
      <c r="A34" s="287" t="s">
        <v>549</v>
      </c>
      <c r="B34" s="287"/>
      <c r="C34" s="287"/>
      <c r="D34" s="288"/>
      <c r="E34" s="126"/>
      <c r="F34" s="247" t="s">
        <v>21</v>
      </c>
      <c r="G34" s="248"/>
      <c r="H34" s="248"/>
      <c r="I34" s="248"/>
      <c r="J34" s="248"/>
      <c r="K34" s="248"/>
      <c r="L34" s="248"/>
      <c r="M34" s="248"/>
      <c r="N34" s="249"/>
    </row>
    <row r="35" spans="1:17">
      <c r="A35" s="54"/>
      <c r="B35" s="55"/>
    </row>
    <row r="36" spans="1:17">
      <c r="A36" s="56" t="s">
        <v>189</v>
      </c>
    </row>
    <row r="37" spans="1:17">
      <c r="A37" s="57" t="s">
        <v>190</v>
      </c>
    </row>
    <row r="38" spans="1:17">
      <c r="A38" s="57" t="s">
        <v>191</v>
      </c>
    </row>
    <row r="39" spans="1:17">
      <c r="A39" s="35"/>
    </row>
    <row r="40" spans="1:17">
      <c r="A40" s="35" t="s">
        <v>556</v>
      </c>
    </row>
    <row r="41" spans="1:17" ht="14.65" customHeight="1">
      <c r="L41" s="58"/>
      <c r="M41" s="58"/>
      <c r="N41" s="3"/>
      <c r="O41" s="58"/>
      <c r="P41" s="58"/>
      <c r="Q41" s="58"/>
    </row>
  </sheetData>
  <sheetProtection algorithmName="SHA-512" hashValue="J7bHV/65+iDOMZcxp1GgP5PlHaDpcSEGvq5qxmBSllTYI5119bdgWOoew2OlOMJqC1JFZbkhPk/jelkWl5CW/A==" saltValue="6QLvGBfbkna8RiUKGDfXwg==" spinCount="100000" sheet="1" selectLockedCells="1"/>
  <mergeCells count="49">
    <mergeCell ref="A30:D30"/>
    <mergeCell ref="A31:D31"/>
    <mergeCell ref="A32:D32"/>
    <mergeCell ref="A33:D33"/>
    <mergeCell ref="A34:D34"/>
    <mergeCell ref="A25:D25"/>
    <mergeCell ref="A26:D26"/>
    <mergeCell ref="A27:D27"/>
    <mergeCell ref="A28:D28"/>
    <mergeCell ref="A29:D29"/>
    <mergeCell ref="A22:B22"/>
    <mergeCell ref="F22:H22"/>
    <mergeCell ref="J22:N22"/>
    <mergeCell ref="A23:B23"/>
    <mergeCell ref="F23:H23"/>
    <mergeCell ref="J23:N23"/>
    <mergeCell ref="A19:B19"/>
    <mergeCell ref="F19:H19"/>
    <mergeCell ref="J19:N19"/>
    <mergeCell ref="A20:C21"/>
    <mergeCell ref="D20:D21"/>
    <mergeCell ref="F20:H20"/>
    <mergeCell ref="J20:N20"/>
    <mergeCell ref="F21:H21"/>
    <mergeCell ref="J21:N21"/>
    <mergeCell ref="A17:B17"/>
    <mergeCell ref="F17:H17"/>
    <mergeCell ref="J17:N17"/>
    <mergeCell ref="A18:B18"/>
    <mergeCell ref="F18:H18"/>
    <mergeCell ref="J18:N18"/>
    <mergeCell ref="A12:C12"/>
    <mergeCell ref="A13:C13"/>
    <mergeCell ref="A10:D10"/>
    <mergeCell ref="A11:D11"/>
    <mergeCell ref="A16:B16"/>
    <mergeCell ref="F34:N34"/>
    <mergeCell ref="F25:N25"/>
    <mergeCell ref="F26:N26"/>
    <mergeCell ref="F27:N27"/>
    <mergeCell ref="F28:N28"/>
    <mergeCell ref="F29:N29"/>
    <mergeCell ref="I7:M7"/>
    <mergeCell ref="F30:N30"/>
    <mergeCell ref="F31:N31"/>
    <mergeCell ref="F32:N32"/>
    <mergeCell ref="F33:N33"/>
    <mergeCell ref="F16:H16"/>
    <mergeCell ref="J16:N16"/>
  </mergeCells>
  <pageMargins left="0.70866141732283472" right="0.70866141732283472" top="0.78740157480314965" bottom="0.39370078740157483" header="0.31496062992125984" footer="0.31496062992125984"/>
  <pageSetup paperSize="9" scale="83" orientation="portrait" r:id="rId1"/>
  <headerFooter>
    <oddHeader xml:space="preserve">&amp;L(vorläufiges Muster für neue RBBau 01.10.2022)&amp;R&amp;"Univers CE,Standard"&amp;9Muster 6
- 12/22 -
</oddHeader>
    <oddFooter>&amp;L&amp;"Univers CE,Standard"&amp;8Stand: DIN 276_2018-12; DIN 277_2021-08; DIN 18960_2020-11&amp;R&amp;"Univers CE,Fett"&amp;10&amp;A/17</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1505" r:id="rId4" name="Option Button 1">
              <controlPr locked="0" defaultSize="0" autoFill="0" autoLine="0" autoPict="0">
                <anchor moveWithCells="1">
                  <from>
                    <xdr:col>0</xdr:col>
                    <xdr:colOff>95250</xdr:colOff>
                    <xdr:row>4</xdr:row>
                    <xdr:rowOff>180975</xdr:rowOff>
                  </from>
                  <to>
                    <xdr:col>2</xdr:col>
                    <xdr:colOff>247650</xdr:colOff>
                    <xdr:row>6</xdr:row>
                    <xdr:rowOff>76200</xdr:rowOff>
                  </to>
                </anchor>
              </controlPr>
            </control>
          </mc:Choice>
        </mc:AlternateContent>
        <mc:AlternateContent xmlns:mc="http://schemas.openxmlformats.org/markup-compatibility/2006">
          <mc:Choice Requires="x14">
            <control shapeId="21506" r:id="rId5" name="Option Button 2">
              <controlPr locked="0" defaultSize="0" autoFill="0" autoLine="0" autoPict="0">
                <anchor moveWithCells="1">
                  <from>
                    <xdr:col>0</xdr:col>
                    <xdr:colOff>95250</xdr:colOff>
                    <xdr:row>6</xdr:row>
                    <xdr:rowOff>57150</xdr:rowOff>
                  </from>
                  <to>
                    <xdr:col>3</xdr:col>
                    <xdr:colOff>971550</xdr:colOff>
                    <xdr:row>7</xdr:row>
                    <xdr:rowOff>104775</xdr:rowOff>
                  </to>
                </anchor>
              </controlPr>
            </control>
          </mc:Choice>
        </mc:AlternateContent>
        <mc:AlternateContent xmlns:mc="http://schemas.openxmlformats.org/markup-compatibility/2006">
          <mc:Choice Requires="x14">
            <control shapeId="21507" r:id="rId6" name="Drop Down 3">
              <controlPr locked="0" defaultSize="0" autoLine="0" autoPict="0">
                <anchor moveWithCells="1">
                  <from>
                    <xdr:col>1</xdr:col>
                    <xdr:colOff>104775</xdr:colOff>
                    <xdr:row>6</xdr:row>
                    <xdr:rowOff>57150</xdr:rowOff>
                  </from>
                  <to>
                    <xdr:col>1</xdr:col>
                    <xdr:colOff>628650</xdr:colOff>
                    <xdr:row>7</xdr:row>
                    <xdr:rowOff>95250</xdr:rowOff>
                  </to>
                </anchor>
              </controlPr>
            </control>
          </mc:Choice>
        </mc:AlternateContent>
        <mc:AlternateContent xmlns:mc="http://schemas.openxmlformats.org/markup-compatibility/2006">
          <mc:Choice Requires="x14">
            <control shapeId="21508" r:id="rId7" name="Group Box 4">
              <controlPr defaultSize="0" autoFill="0" autoPict="0">
                <anchor moveWithCells="1">
                  <from>
                    <xdr:col>5</xdr:col>
                    <xdr:colOff>19050</xdr:colOff>
                    <xdr:row>3</xdr:row>
                    <xdr:rowOff>19050</xdr:rowOff>
                  </from>
                  <to>
                    <xdr:col>13</xdr:col>
                    <xdr:colOff>180975</xdr:colOff>
                    <xdr:row>8</xdr:row>
                    <xdr:rowOff>0</xdr:rowOff>
                  </to>
                </anchor>
              </controlPr>
            </control>
          </mc:Choice>
        </mc:AlternateContent>
        <mc:AlternateContent xmlns:mc="http://schemas.openxmlformats.org/markup-compatibility/2006">
          <mc:Choice Requires="x14">
            <control shapeId="21509" r:id="rId8" name="Option Button 5">
              <controlPr locked="0" defaultSize="0" autoFill="0" autoLine="0" autoPict="0">
                <anchor moveWithCells="1">
                  <from>
                    <xdr:col>6</xdr:col>
                    <xdr:colOff>28575</xdr:colOff>
                    <xdr:row>3</xdr:row>
                    <xdr:rowOff>133350</xdr:rowOff>
                  </from>
                  <to>
                    <xdr:col>10</xdr:col>
                    <xdr:colOff>171450</xdr:colOff>
                    <xdr:row>4</xdr:row>
                    <xdr:rowOff>171450</xdr:rowOff>
                  </to>
                </anchor>
              </controlPr>
            </control>
          </mc:Choice>
        </mc:AlternateContent>
        <mc:AlternateContent xmlns:mc="http://schemas.openxmlformats.org/markup-compatibility/2006">
          <mc:Choice Requires="x14">
            <control shapeId="21510" r:id="rId9" name="Option Button 6">
              <controlPr locked="0" defaultSize="0" autoFill="0" autoLine="0" autoPict="0">
                <anchor moveWithCells="1">
                  <from>
                    <xdr:col>6</xdr:col>
                    <xdr:colOff>38100</xdr:colOff>
                    <xdr:row>6</xdr:row>
                    <xdr:rowOff>57150</xdr:rowOff>
                  </from>
                  <to>
                    <xdr:col>7</xdr:col>
                    <xdr:colOff>1238250</xdr:colOff>
                    <xdr:row>7</xdr:row>
                    <xdr:rowOff>19050</xdr:rowOff>
                  </to>
                </anchor>
              </controlPr>
            </control>
          </mc:Choice>
        </mc:AlternateContent>
        <mc:AlternateContent xmlns:mc="http://schemas.openxmlformats.org/markup-compatibility/2006">
          <mc:Choice Requires="x14">
            <control shapeId="21511" r:id="rId10" name="Option Button 7">
              <controlPr locked="0" defaultSize="0" autoFill="0" autoLine="0" autoPict="0">
                <anchor moveWithCells="1">
                  <from>
                    <xdr:col>0</xdr:col>
                    <xdr:colOff>95250</xdr:colOff>
                    <xdr:row>3</xdr:row>
                    <xdr:rowOff>133350</xdr:rowOff>
                  </from>
                  <to>
                    <xdr:col>3</xdr:col>
                    <xdr:colOff>1028700</xdr:colOff>
                    <xdr:row>5</xdr:row>
                    <xdr:rowOff>19050</xdr:rowOff>
                  </to>
                </anchor>
              </controlPr>
            </control>
          </mc:Choice>
        </mc:AlternateContent>
        <mc:AlternateContent xmlns:mc="http://schemas.openxmlformats.org/markup-compatibility/2006">
          <mc:Choice Requires="x14">
            <control shapeId="21513" r:id="rId11" name="Group Box 9">
              <controlPr defaultSize="0" autoFill="0" autoPict="0">
                <anchor moveWithCells="1">
                  <from>
                    <xdr:col>5</xdr:col>
                    <xdr:colOff>19050</xdr:colOff>
                    <xdr:row>9</xdr:row>
                    <xdr:rowOff>19050</xdr:rowOff>
                  </from>
                  <to>
                    <xdr:col>14</xdr:col>
                    <xdr:colOff>19050</xdr:colOff>
                    <xdr:row>13</xdr:row>
                    <xdr:rowOff>19050</xdr:rowOff>
                  </to>
                </anchor>
              </controlPr>
            </control>
          </mc:Choice>
        </mc:AlternateContent>
        <mc:AlternateContent xmlns:mc="http://schemas.openxmlformats.org/markup-compatibility/2006">
          <mc:Choice Requires="x14">
            <control shapeId="21514" r:id="rId12" name="Option Button 10">
              <controlPr locked="0" defaultSize="0" autoFill="0" autoLine="0" autoPict="0">
                <anchor moveWithCells="1">
                  <from>
                    <xdr:col>6</xdr:col>
                    <xdr:colOff>57150</xdr:colOff>
                    <xdr:row>10</xdr:row>
                    <xdr:rowOff>19050</xdr:rowOff>
                  </from>
                  <to>
                    <xdr:col>7</xdr:col>
                    <xdr:colOff>838200</xdr:colOff>
                    <xdr:row>10</xdr:row>
                    <xdr:rowOff>180975</xdr:rowOff>
                  </to>
                </anchor>
              </controlPr>
            </control>
          </mc:Choice>
        </mc:AlternateContent>
        <mc:AlternateContent xmlns:mc="http://schemas.openxmlformats.org/markup-compatibility/2006">
          <mc:Choice Requires="x14">
            <control shapeId="21515" r:id="rId13" name="Option Button 11">
              <controlPr locked="0" defaultSize="0" autoFill="0" autoLine="0" autoPict="0">
                <anchor moveWithCells="1">
                  <from>
                    <xdr:col>6</xdr:col>
                    <xdr:colOff>38100</xdr:colOff>
                    <xdr:row>11</xdr:row>
                    <xdr:rowOff>95250</xdr:rowOff>
                  </from>
                  <to>
                    <xdr:col>7</xdr:col>
                    <xdr:colOff>942975</xdr:colOff>
                    <xdr:row>12</xdr:row>
                    <xdr:rowOff>142875</xdr:rowOff>
                  </to>
                </anchor>
              </controlPr>
            </control>
          </mc:Choice>
        </mc:AlternateContent>
        <mc:AlternateContent xmlns:mc="http://schemas.openxmlformats.org/markup-compatibility/2006">
          <mc:Choice Requires="x14">
            <control shapeId="21516" r:id="rId14" name="Option Button 12">
              <controlPr locked="0" defaultSize="0" autoFill="0" autoLine="0" autoPict="0">
                <anchor moveWithCells="1">
                  <from>
                    <xdr:col>7</xdr:col>
                    <xdr:colOff>1466850</xdr:colOff>
                    <xdr:row>9</xdr:row>
                    <xdr:rowOff>114300</xdr:rowOff>
                  </from>
                  <to>
                    <xdr:col>12</xdr:col>
                    <xdr:colOff>114300</xdr:colOff>
                    <xdr:row>11</xdr:row>
                    <xdr:rowOff>28575</xdr:rowOff>
                  </to>
                </anchor>
              </controlPr>
            </control>
          </mc:Choice>
        </mc:AlternateContent>
        <mc:AlternateContent xmlns:mc="http://schemas.openxmlformats.org/markup-compatibility/2006">
          <mc:Choice Requires="x14">
            <control shapeId="21517" r:id="rId15" name="Option Button 13">
              <controlPr locked="0" defaultSize="0" autoFill="0" autoLine="0" autoPict="0">
                <anchor moveWithCells="1">
                  <from>
                    <xdr:col>7</xdr:col>
                    <xdr:colOff>1466850</xdr:colOff>
                    <xdr:row>11</xdr:row>
                    <xdr:rowOff>95250</xdr:rowOff>
                  </from>
                  <to>
                    <xdr:col>10</xdr:col>
                    <xdr:colOff>447675</xdr:colOff>
                    <xdr:row>12</xdr:row>
                    <xdr:rowOff>133350</xdr:rowOff>
                  </to>
                </anchor>
              </controlPr>
            </control>
          </mc:Choice>
        </mc:AlternateContent>
        <mc:AlternateContent xmlns:mc="http://schemas.openxmlformats.org/markup-compatibility/2006">
          <mc:Choice Requires="x14">
            <control shapeId="21519" r:id="rId16" name="Group Box 15">
              <controlPr defaultSize="0" autoFill="0" autoPict="0">
                <anchor>
                  <from>
                    <xdr:col>0</xdr:col>
                    <xdr:colOff>0</xdr:colOff>
                    <xdr:row>3</xdr:row>
                    <xdr:rowOff>19050</xdr:rowOff>
                  </from>
                  <to>
                    <xdr:col>4</xdr:col>
                    <xdr:colOff>19050</xdr:colOff>
                    <xdr:row>8</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K55"/>
  <sheetViews>
    <sheetView zoomScaleNormal="100" zoomScaleSheetLayoutView="100" workbookViewId="0">
      <selection activeCell="C56" sqref="C56"/>
    </sheetView>
  </sheetViews>
  <sheetFormatPr baseColWidth="10" defaultColWidth="10.7109375" defaultRowHeight="14.25"/>
  <cols>
    <col min="1" max="1" width="8.42578125" style="60" customWidth="1"/>
    <col min="2" max="5" width="10.7109375" style="60"/>
    <col min="6" max="6" width="15.28515625" style="60" customWidth="1"/>
    <col min="7" max="7" width="29.42578125" style="60" customWidth="1"/>
    <col min="8" max="8" width="6.5703125" style="60" customWidth="1"/>
    <col min="9" max="16384" width="10.7109375" style="60"/>
  </cols>
  <sheetData>
    <row r="1" spans="1:8" ht="18">
      <c r="A1" s="63" t="s">
        <v>200</v>
      </c>
      <c r="G1" s="122" t="s">
        <v>521</v>
      </c>
    </row>
    <row r="2" spans="1:8">
      <c r="A2" s="60" t="s">
        <v>37</v>
      </c>
      <c r="H2" s="2"/>
    </row>
    <row r="3" spans="1:8">
      <c r="A3" s="65" t="s">
        <v>192</v>
      </c>
    </row>
    <row r="4" spans="1:8">
      <c r="A4" s="60" t="s">
        <v>37</v>
      </c>
    </row>
    <row r="5" spans="1:8" ht="15">
      <c r="A5" s="61" t="s">
        <v>193</v>
      </c>
    </row>
    <row r="6" spans="1:8" ht="15" customHeight="1">
      <c r="A6" s="60" t="s">
        <v>37</v>
      </c>
    </row>
    <row r="7" spans="1:8" s="65" customFormat="1" ht="12.75">
      <c r="A7" s="62" t="s">
        <v>201</v>
      </c>
      <c r="B7" s="62" t="s">
        <v>202</v>
      </c>
    </row>
    <row r="8" spans="1:8" s="65" customFormat="1" ht="10.15" customHeight="1">
      <c r="A8" s="65" t="s">
        <v>37</v>
      </c>
    </row>
    <row r="9" spans="1:8" s="65" customFormat="1" ht="12.75">
      <c r="B9" s="66" t="s">
        <v>203</v>
      </c>
    </row>
    <row r="10" spans="1:8" s="65" customFormat="1" ht="12.75">
      <c r="A10" s="65" t="s">
        <v>37</v>
      </c>
    </row>
    <row r="11" spans="1:8" s="65" customFormat="1" ht="12.75">
      <c r="A11" s="62" t="s">
        <v>204</v>
      </c>
      <c r="B11" s="62" t="s">
        <v>205</v>
      </c>
    </row>
    <row r="12" spans="1:8" s="65" customFormat="1" ht="10.15" customHeight="1">
      <c r="A12" s="65" t="s">
        <v>37</v>
      </c>
    </row>
    <row r="13" spans="1:8" s="65" customFormat="1" ht="12.75">
      <c r="B13" s="66" t="s">
        <v>206</v>
      </c>
    </row>
    <row r="14" spans="1:8" s="65" customFormat="1" ht="12.75">
      <c r="A14" s="65" t="s">
        <v>37</v>
      </c>
    </row>
    <row r="15" spans="1:8" s="65" customFormat="1" ht="11.65" customHeight="1">
      <c r="A15" s="62" t="s">
        <v>207</v>
      </c>
      <c r="B15" s="62" t="s">
        <v>208</v>
      </c>
    </row>
    <row r="16" spans="1:8" s="65" customFormat="1" ht="10.15" customHeight="1">
      <c r="A16" s="65" t="s">
        <v>37</v>
      </c>
    </row>
    <row r="17" spans="1:7" s="65" customFormat="1" ht="12.75">
      <c r="B17" s="66" t="s">
        <v>209</v>
      </c>
    </row>
    <row r="18" spans="1:7" s="65" customFormat="1" ht="12.75">
      <c r="A18" s="65" t="s">
        <v>37</v>
      </c>
    </row>
    <row r="19" spans="1:7" s="66" customFormat="1" ht="35.25" customHeight="1">
      <c r="A19" s="295" t="s">
        <v>581</v>
      </c>
      <c r="B19" s="296"/>
      <c r="C19" s="296"/>
      <c r="D19" s="296"/>
      <c r="E19" s="296"/>
      <c r="F19" s="296"/>
      <c r="G19" s="296"/>
    </row>
    <row r="20" spans="1:7" s="66" customFormat="1" ht="12">
      <c r="A20" s="66" t="s">
        <v>37</v>
      </c>
    </row>
    <row r="21" spans="1:7" s="66" customFormat="1" ht="12">
      <c r="B21" s="66" t="s">
        <v>210</v>
      </c>
    </row>
    <row r="22" spans="1:7" s="66" customFormat="1" ht="12">
      <c r="A22" s="66" t="s">
        <v>37</v>
      </c>
    </row>
    <row r="23" spans="1:7" s="66" customFormat="1" ht="15" customHeight="1">
      <c r="A23" s="66" t="s">
        <v>37</v>
      </c>
    </row>
    <row r="24" spans="1:7" s="66" customFormat="1" ht="11.1" customHeight="1">
      <c r="A24" s="66" t="s">
        <v>194</v>
      </c>
    </row>
    <row r="25" spans="1:7" s="65" customFormat="1" ht="10.15" customHeight="1">
      <c r="A25" s="65" t="s">
        <v>37</v>
      </c>
    </row>
    <row r="26" spans="1:7" s="66" customFormat="1" ht="23.25" customHeight="1">
      <c r="A26" s="296" t="s">
        <v>212</v>
      </c>
      <c r="B26" s="296"/>
      <c r="C26" s="296"/>
      <c r="D26" s="296"/>
      <c r="E26" s="296"/>
      <c r="F26" s="296"/>
      <c r="G26" s="296"/>
    </row>
    <row r="27" spans="1:7" s="66" customFormat="1" ht="12">
      <c r="A27" s="66" t="s">
        <v>37</v>
      </c>
    </row>
    <row r="28" spans="1:7" s="66" customFormat="1" ht="22.5" customHeight="1">
      <c r="A28" s="296" t="s">
        <v>213</v>
      </c>
      <c r="B28" s="296"/>
      <c r="C28" s="296"/>
      <c r="D28" s="296"/>
      <c r="E28" s="296"/>
      <c r="F28" s="296"/>
      <c r="G28" s="296"/>
    </row>
    <row r="29" spans="1:7" s="66" customFormat="1" ht="15" customHeight="1">
      <c r="A29" s="66" t="s">
        <v>37</v>
      </c>
    </row>
    <row r="30" spans="1:7" s="66" customFormat="1" ht="12">
      <c r="A30" s="66" t="s">
        <v>195</v>
      </c>
    </row>
    <row r="31" spans="1:7" s="65" customFormat="1" ht="10.15" customHeight="1">
      <c r="A31" s="65" t="s">
        <v>37</v>
      </c>
    </row>
    <row r="32" spans="1:7" s="66" customFormat="1" ht="23.25" customHeight="1">
      <c r="A32" s="296" t="s">
        <v>216</v>
      </c>
      <c r="B32" s="296"/>
      <c r="C32" s="296"/>
      <c r="D32" s="296"/>
      <c r="E32" s="296"/>
      <c r="F32" s="296"/>
      <c r="G32" s="296"/>
    </row>
    <row r="33" spans="1:7" s="66" customFormat="1" ht="12">
      <c r="A33" s="66" t="s">
        <v>37</v>
      </c>
    </row>
    <row r="34" spans="1:7" s="66" customFormat="1" ht="12">
      <c r="A34" s="66" t="s">
        <v>196</v>
      </c>
    </row>
    <row r="35" spans="1:7" s="65" customFormat="1" ht="10.15" customHeight="1">
      <c r="A35" s="65" t="s">
        <v>37</v>
      </c>
    </row>
    <row r="36" spans="1:7" s="66" customFormat="1" ht="12">
      <c r="A36" s="66" t="s">
        <v>211</v>
      </c>
    </row>
    <row r="37" spans="1:7" s="66" customFormat="1" ht="12">
      <c r="A37" s="66" t="s">
        <v>37</v>
      </c>
    </row>
    <row r="38" spans="1:7" s="66" customFormat="1" ht="12">
      <c r="A38" s="66" t="s">
        <v>197</v>
      </c>
    </row>
    <row r="39" spans="1:7" s="65" customFormat="1" ht="10.15" customHeight="1">
      <c r="A39" s="65" t="s">
        <v>37</v>
      </c>
    </row>
    <row r="40" spans="1:7" s="66" customFormat="1" ht="36" customHeight="1">
      <c r="A40" s="296" t="s">
        <v>214</v>
      </c>
      <c r="B40" s="296"/>
      <c r="C40" s="296"/>
      <c r="D40" s="296"/>
      <c r="E40" s="296"/>
      <c r="F40" s="296"/>
      <c r="G40" s="296"/>
    </row>
    <row r="41" spans="1:7" s="66" customFormat="1" ht="12">
      <c r="A41" s="66" t="s">
        <v>37</v>
      </c>
    </row>
    <row r="42" spans="1:7" s="65" customFormat="1" ht="10.15" customHeight="1">
      <c r="A42" s="65" t="s">
        <v>37</v>
      </c>
    </row>
    <row r="43" spans="1:7" s="66" customFormat="1" ht="12">
      <c r="A43" s="66" t="s">
        <v>215</v>
      </c>
    </row>
    <row r="44" spans="1:7" s="66" customFormat="1" ht="12">
      <c r="A44" s="66" t="s">
        <v>37</v>
      </c>
    </row>
    <row r="45" spans="1:7" s="66" customFormat="1" ht="12">
      <c r="A45" s="66" t="s">
        <v>198</v>
      </c>
    </row>
    <row r="46" spans="1:7" s="66" customFormat="1" ht="12">
      <c r="A46" s="66" t="s">
        <v>199</v>
      </c>
    </row>
    <row r="47" spans="1:7" s="66" customFormat="1" ht="12"/>
    <row r="48" spans="1:7" s="66" customFormat="1" ht="12"/>
    <row r="49" spans="1:11" s="65" customFormat="1" ht="12.75">
      <c r="A49" s="65" t="s">
        <v>37</v>
      </c>
    </row>
    <row r="50" spans="1:11">
      <c r="A50" s="67" t="s">
        <v>217</v>
      </c>
      <c r="B50" s="68"/>
    </row>
    <row r="51" spans="1:11">
      <c r="A51" s="64"/>
    </row>
    <row r="52" spans="1:11">
      <c r="A52" s="64"/>
    </row>
    <row r="53" spans="1:11">
      <c r="A53" s="64"/>
    </row>
    <row r="54" spans="1:11" ht="15" customHeight="1">
      <c r="A54" s="271"/>
      <c r="B54" s="271"/>
      <c r="C54" s="271"/>
      <c r="D54" s="271"/>
      <c r="E54" s="271"/>
      <c r="F54" s="271"/>
      <c r="G54" s="9"/>
      <c r="H54" s="9"/>
      <c r="I54" s="9"/>
      <c r="J54" s="9"/>
      <c r="K54" s="9"/>
    </row>
    <row r="55" spans="1:11">
      <c r="E55" s="294"/>
      <c r="F55" s="294"/>
      <c r="G55" s="294"/>
      <c r="H55" s="294"/>
    </row>
  </sheetData>
  <sheetProtection algorithmName="SHA-512" hashValue="Ich4sgKRHJogF98B3Y/ixETXcB9O0ztEKFasNbPZlzTM/LPluhJu310ZrzcjCH+CnubYmLdtzt9QloiGSVFVOg==" saltValue="x1erJU1KbU3uK+/fI9SI5g==" spinCount="100000" sheet="1" objects="1" scenarios="1"/>
  <mergeCells count="7">
    <mergeCell ref="E55:H55"/>
    <mergeCell ref="A54:F54"/>
    <mergeCell ref="A19:G19"/>
    <mergeCell ref="A26:G26"/>
    <mergeCell ref="A28:G28"/>
    <mergeCell ref="A32:G32"/>
    <mergeCell ref="A40:G40"/>
  </mergeCells>
  <pageMargins left="0.70866141732283472" right="0.70866141732283472" top="0.78740157480314965" bottom="0.39370078740157483" header="0.31496062992125984" footer="0.31496062992125984"/>
  <pageSetup paperSize="9" scale="90" orientation="portrait" r:id="rId1"/>
  <headerFooter>
    <oddHeader xml:space="preserve">&amp;L(vorläufiges Muster für neue RBBau 01.10.2022)&amp;R&amp;"Univers CE,Standard"&amp;9Muster 6
- 12/22 -
</oddHeader>
    <oddFooter>&amp;L&amp;"Univers CE,Standard"&amp;8Stand: DIN 276_2018-12; DIN 277_2021-08; DIN 18960_2020-11&amp;R&amp;"Univers CE,Fett"&amp;10&amp;A/17</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pageSetUpPr fitToPage="1"/>
  </sheetPr>
  <dimension ref="A1:R50"/>
  <sheetViews>
    <sheetView zoomScaleNormal="100" zoomScaleSheetLayoutView="100" workbookViewId="0">
      <selection activeCell="I29" sqref="I29:J29"/>
    </sheetView>
  </sheetViews>
  <sheetFormatPr baseColWidth="10" defaultColWidth="9.28515625" defaultRowHeight="14.25"/>
  <cols>
    <col min="1" max="1" width="0.7109375" style="144" customWidth="1"/>
    <col min="2" max="2" width="1.42578125" style="144" customWidth="1"/>
    <col min="3" max="3" width="10.7109375" style="144" customWidth="1"/>
    <col min="4" max="4" width="1.5703125" style="144" customWidth="1"/>
    <col min="5" max="5" width="13.28515625" style="144" customWidth="1"/>
    <col min="6" max="6" width="10.28515625" style="144" customWidth="1"/>
    <col min="7" max="7" width="1.28515625" style="144" customWidth="1"/>
    <col min="8" max="8" width="5.5703125" style="144" customWidth="1"/>
    <col min="9" max="9" width="13.28515625" style="144" customWidth="1"/>
    <col min="10" max="10" width="1.42578125" style="144" customWidth="1"/>
    <col min="11" max="11" width="1.7109375" style="144" customWidth="1"/>
    <col min="12" max="12" width="0.7109375" style="144" customWidth="1"/>
    <col min="13" max="13" width="5.7109375" style="144" customWidth="1"/>
    <col min="14" max="14" width="1.42578125" style="144" customWidth="1"/>
    <col min="15" max="15" width="8.7109375" style="144" customWidth="1"/>
    <col min="16" max="16" width="7.28515625" style="144" customWidth="1"/>
    <col min="17" max="17" width="9.42578125" style="144" customWidth="1"/>
    <col min="18" max="18" width="0.7109375" style="144" customWidth="1"/>
    <col min="19" max="19" width="4.7109375" style="144" customWidth="1"/>
    <col min="20" max="16384" width="9.28515625" style="144"/>
  </cols>
  <sheetData>
    <row r="1" spans="1:17">
      <c r="A1" s="35" t="s">
        <v>37</v>
      </c>
      <c r="Q1" s="122" t="s">
        <v>522</v>
      </c>
    </row>
    <row r="2" spans="1:17" ht="18">
      <c r="A2" s="4"/>
      <c r="B2" s="5" t="s">
        <v>22</v>
      </c>
      <c r="C2" s="4"/>
    </row>
    <row r="3" spans="1:17">
      <c r="A3" s="35" t="s">
        <v>105</v>
      </c>
    </row>
    <row r="4" spans="1:17">
      <c r="A4" s="35"/>
      <c r="B4" s="6" t="s">
        <v>23</v>
      </c>
      <c r="C4" s="6"/>
      <c r="D4" s="6"/>
      <c r="E4" s="6"/>
      <c r="F4" s="6"/>
      <c r="G4" s="6"/>
      <c r="H4" s="6"/>
      <c r="I4" s="6"/>
      <c r="J4" s="6"/>
      <c r="K4" s="6"/>
      <c r="L4" s="6"/>
      <c r="M4" s="6"/>
      <c r="N4" s="6"/>
      <c r="O4" s="6"/>
    </row>
    <row r="5" spans="1:17">
      <c r="A5" s="35" t="s">
        <v>81</v>
      </c>
      <c r="B5" s="6" t="s">
        <v>82</v>
      </c>
      <c r="C5" s="6"/>
      <c r="D5" s="6" t="s">
        <v>31</v>
      </c>
      <c r="E5" s="6"/>
      <c r="F5" s="6"/>
      <c r="G5" s="6" t="s">
        <v>28</v>
      </c>
      <c r="H5" s="6"/>
      <c r="I5" s="6"/>
      <c r="K5" s="6" t="s">
        <v>27</v>
      </c>
      <c r="L5" s="6"/>
      <c r="N5" s="6"/>
      <c r="O5" s="6" t="s">
        <v>24</v>
      </c>
    </row>
    <row r="6" spans="1:17">
      <c r="A6" s="35" t="s">
        <v>32</v>
      </c>
      <c r="B6" s="6"/>
      <c r="C6" s="6"/>
      <c r="D6" s="6" t="s">
        <v>33</v>
      </c>
      <c r="E6" s="6"/>
      <c r="F6" s="6"/>
      <c r="G6" s="6" t="s">
        <v>29</v>
      </c>
      <c r="H6" s="6"/>
      <c r="I6" s="6"/>
      <c r="J6" s="6"/>
      <c r="K6" s="6"/>
      <c r="L6" s="6"/>
      <c r="M6" s="6"/>
      <c r="N6" s="6"/>
      <c r="O6" s="6" t="s">
        <v>25</v>
      </c>
    </row>
    <row r="7" spans="1:17">
      <c r="A7" s="35" t="s">
        <v>34</v>
      </c>
      <c r="B7" s="6"/>
      <c r="C7" s="6"/>
      <c r="D7" s="6" t="s">
        <v>35</v>
      </c>
      <c r="E7" s="6"/>
      <c r="F7" s="6"/>
      <c r="G7" s="6" t="s">
        <v>30</v>
      </c>
      <c r="H7" s="6"/>
      <c r="I7" s="6"/>
      <c r="J7" s="6"/>
      <c r="K7" s="6"/>
      <c r="L7" s="6"/>
      <c r="M7" s="6"/>
      <c r="N7" s="6"/>
      <c r="O7" s="6" t="s">
        <v>26</v>
      </c>
    </row>
    <row r="8" spans="1:17">
      <c r="A8" s="35" t="s">
        <v>38</v>
      </c>
      <c r="B8" s="6"/>
      <c r="C8" s="6"/>
      <c r="D8" s="6" t="s">
        <v>103</v>
      </c>
      <c r="E8" s="6"/>
      <c r="F8" s="6"/>
      <c r="G8" s="6"/>
      <c r="H8" s="6"/>
      <c r="I8" s="6"/>
      <c r="J8" s="6"/>
      <c r="K8" s="6"/>
      <c r="L8" s="6"/>
      <c r="M8" s="6"/>
      <c r="N8" s="6"/>
      <c r="O8" s="6"/>
    </row>
    <row r="9" spans="1:17" ht="79.5" customHeight="1">
      <c r="A9" s="35"/>
      <c r="B9" s="356" t="s">
        <v>85</v>
      </c>
      <c r="C9" s="356"/>
      <c r="D9" s="356"/>
      <c r="E9" s="356"/>
      <c r="F9" s="356"/>
      <c r="G9" s="356"/>
      <c r="H9" s="356"/>
      <c r="I9" s="356"/>
      <c r="J9" s="356"/>
      <c r="K9" s="356"/>
      <c r="L9" s="356"/>
      <c r="M9" s="356"/>
      <c r="N9" s="356"/>
      <c r="O9" s="356"/>
      <c r="P9" s="356"/>
      <c r="Q9" s="7"/>
    </row>
    <row r="10" spans="1:17">
      <c r="A10" s="35"/>
      <c r="B10" s="6"/>
      <c r="C10" s="6"/>
      <c r="D10" s="6"/>
      <c r="E10" s="6"/>
      <c r="F10" s="6"/>
      <c r="G10" s="6"/>
      <c r="H10" s="6"/>
      <c r="I10" s="6"/>
      <c r="J10" s="6"/>
      <c r="K10" s="6"/>
      <c r="L10" s="6"/>
      <c r="M10" s="6"/>
      <c r="N10" s="6"/>
      <c r="O10" s="6"/>
    </row>
    <row r="11" spans="1:17" ht="26.25" customHeight="1">
      <c r="A11" s="8"/>
      <c r="B11" s="357" t="s">
        <v>585</v>
      </c>
      <c r="C11" s="356"/>
      <c r="D11" s="356"/>
      <c r="E11" s="356"/>
      <c r="F11" s="356"/>
      <c r="G11" s="356"/>
      <c r="H11" s="356"/>
      <c r="I11" s="356"/>
      <c r="J11" s="356"/>
      <c r="K11" s="356"/>
      <c r="L11" s="356"/>
      <c r="M11" s="356"/>
      <c r="N11" s="356"/>
      <c r="O11" s="356"/>
      <c r="P11" s="356"/>
      <c r="Q11" s="7"/>
    </row>
    <row r="12" spans="1:17" ht="9.75" customHeight="1">
      <c r="A12" s="35" t="s">
        <v>37</v>
      </c>
      <c r="B12" s="6"/>
      <c r="C12" s="6"/>
      <c r="D12" s="6"/>
      <c r="E12" s="6"/>
      <c r="F12" s="6"/>
      <c r="G12" s="6"/>
      <c r="H12" s="6"/>
      <c r="I12" s="6"/>
      <c r="J12" s="6"/>
      <c r="K12" s="6"/>
      <c r="L12" s="6"/>
      <c r="M12" s="6"/>
      <c r="N12" s="6"/>
      <c r="O12" s="6"/>
    </row>
    <row r="13" spans="1:17" ht="11.65" customHeight="1">
      <c r="A13" s="35"/>
      <c r="B13" s="381" t="s">
        <v>36</v>
      </c>
      <c r="C13" s="381"/>
      <c r="D13" s="381"/>
      <c r="E13" s="381"/>
      <c r="F13" s="381"/>
      <c r="G13" s="381"/>
      <c r="H13" s="381"/>
      <c r="I13" s="381"/>
      <c r="J13" s="381"/>
      <c r="K13" s="381"/>
      <c r="L13" s="381"/>
      <c r="M13" s="381"/>
      <c r="N13" s="381"/>
      <c r="O13" s="381"/>
    </row>
    <row r="14" spans="1:17" ht="28.5" customHeight="1">
      <c r="A14" s="35"/>
      <c r="B14" s="358" t="s">
        <v>586</v>
      </c>
      <c r="C14" s="358"/>
      <c r="D14" s="358"/>
      <c r="E14" s="358"/>
      <c r="F14" s="358"/>
      <c r="G14" s="358"/>
      <c r="H14" s="358"/>
      <c r="I14" s="358"/>
      <c r="J14" s="358"/>
      <c r="K14" s="358"/>
      <c r="L14" s="358"/>
      <c r="M14" s="358"/>
      <c r="N14" s="358"/>
      <c r="O14" s="358"/>
      <c r="P14" s="358"/>
    </row>
    <row r="15" spans="1:17" ht="15" thickBot="1">
      <c r="A15" s="35"/>
      <c r="B15" s="6"/>
      <c r="C15" s="6"/>
      <c r="D15" s="6"/>
      <c r="E15" s="6"/>
      <c r="F15" s="6"/>
      <c r="G15" s="6"/>
      <c r="H15" s="6"/>
      <c r="I15" s="6"/>
      <c r="J15" s="6"/>
      <c r="K15" s="6"/>
      <c r="L15" s="6"/>
      <c r="M15" s="6"/>
      <c r="N15" s="6"/>
      <c r="O15" s="6"/>
    </row>
    <row r="16" spans="1:17" ht="15" customHeight="1" thickBot="1">
      <c r="A16" s="35"/>
      <c r="B16" s="341" t="s">
        <v>39</v>
      </c>
      <c r="C16" s="342"/>
      <c r="D16" s="342"/>
      <c r="E16" s="343"/>
      <c r="F16" s="382" t="s">
        <v>83</v>
      </c>
      <c r="G16" s="383"/>
      <c r="H16" s="384"/>
      <c r="I16" s="6"/>
      <c r="J16" s="6"/>
      <c r="K16" s="6"/>
      <c r="L16" s="6"/>
      <c r="M16" s="6"/>
      <c r="N16" s="6"/>
      <c r="O16" s="6"/>
    </row>
    <row r="17" spans="1:18" ht="15" customHeight="1" thickBot="1">
      <c r="A17" s="35"/>
      <c r="B17" s="338" t="s">
        <v>87</v>
      </c>
      <c r="C17" s="339"/>
      <c r="D17" s="339"/>
      <c r="E17" s="340"/>
      <c r="F17" s="370"/>
      <c r="G17" s="371"/>
      <c r="H17" s="372"/>
      <c r="M17" s="6"/>
      <c r="N17" s="6"/>
      <c r="O17" s="6"/>
    </row>
    <row r="18" spans="1:18" ht="15" customHeight="1" thickBot="1">
      <c r="A18" s="35"/>
      <c r="B18" s="344" t="s">
        <v>86</v>
      </c>
      <c r="C18" s="345"/>
      <c r="D18" s="345"/>
      <c r="E18" s="346"/>
      <c r="F18" s="370"/>
      <c r="G18" s="371"/>
      <c r="H18" s="372"/>
      <c r="M18" s="373" t="s">
        <v>40</v>
      </c>
      <c r="N18" s="374"/>
      <c r="O18" s="374"/>
      <c r="P18" s="368"/>
      <c r="Q18" s="369"/>
      <c r="R18" s="42"/>
    </row>
    <row r="19" spans="1:18" ht="15" customHeight="1" thickBot="1">
      <c r="A19" s="35"/>
      <c r="B19" s="347" t="s">
        <v>42</v>
      </c>
      <c r="C19" s="348"/>
      <c r="D19" s="348"/>
      <c r="E19" s="349"/>
      <c r="F19" s="370">
        <f>SUM(F17:F18)</f>
        <v>0</v>
      </c>
      <c r="G19" s="371"/>
      <c r="H19" s="372"/>
      <c r="M19" s="338" t="s">
        <v>84</v>
      </c>
      <c r="N19" s="339"/>
      <c r="O19" s="339"/>
      <c r="P19" s="368"/>
      <c r="Q19" s="369"/>
      <c r="R19" s="42"/>
    </row>
    <row r="20" spans="1:18" ht="15" customHeight="1" thickBot="1">
      <c r="A20" s="35"/>
      <c r="B20" s="350" t="s">
        <v>41</v>
      </c>
      <c r="C20" s="351"/>
      <c r="D20" s="351"/>
      <c r="E20" s="352"/>
      <c r="F20" s="370"/>
      <c r="G20" s="371"/>
      <c r="H20" s="372"/>
      <c r="M20" s="347" t="s">
        <v>43</v>
      </c>
      <c r="N20" s="348"/>
      <c r="O20" s="348"/>
      <c r="P20" s="368"/>
      <c r="Q20" s="369"/>
      <c r="R20" s="42"/>
    </row>
    <row r="21" spans="1:18">
      <c r="A21" s="35"/>
      <c r="B21" s="6"/>
      <c r="C21" s="6"/>
      <c r="D21" s="6"/>
      <c r="E21" s="6"/>
      <c r="F21" s="6"/>
      <c r="G21" s="6"/>
      <c r="H21" s="6"/>
      <c r="I21" s="6"/>
      <c r="J21" s="6"/>
      <c r="K21" s="6"/>
      <c r="L21" s="6"/>
      <c r="M21" s="6"/>
      <c r="N21" s="6"/>
      <c r="O21" s="6"/>
    </row>
    <row r="22" spans="1:18">
      <c r="A22" s="35"/>
    </row>
    <row r="23" spans="1:18" ht="11.1" customHeight="1">
      <c r="A23" s="329" t="s">
        <v>44</v>
      </c>
      <c r="B23" s="336"/>
      <c r="C23" s="336"/>
      <c r="D23" s="330"/>
      <c r="E23" s="300" t="s">
        <v>45</v>
      </c>
      <c r="F23" s="300"/>
      <c r="G23" s="300"/>
      <c r="H23" s="300"/>
      <c r="I23" s="300" t="s">
        <v>46</v>
      </c>
      <c r="J23" s="300"/>
      <c r="K23" s="309" t="s">
        <v>104</v>
      </c>
      <c r="L23" s="309"/>
      <c r="M23" s="309"/>
      <c r="N23" s="303"/>
      <c r="O23" s="303"/>
      <c r="P23" s="303"/>
      <c r="Q23" s="303"/>
      <c r="R23" s="303"/>
    </row>
    <row r="24" spans="1:18" ht="12.75" customHeight="1">
      <c r="A24" s="375"/>
      <c r="B24" s="376"/>
      <c r="C24" s="376"/>
      <c r="D24" s="377"/>
      <c r="E24" s="306" t="s">
        <v>96</v>
      </c>
      <c r="F24" s="306"/>
      <c r="G24" s="306"/>
      <c r="H24" s="306"/>
      <c r="I24" s="307"/>
      <c r="J24" s="307"/>
      <c r="K24" s="309" t="s">
        <v>88</v>
      </c>
      <c r="L24" s="310"/>
      <c r="M24" s="310"/>
      <c r="N24" s="303"/>
      <c r="O24" s="304"/>
      <c r="P24" s="304"/>
      <c r="Q24" s="304"/>
      <c r="R24" s="304"/>
    </row>
    <row r="25" spans="1:18" ht="10.35" customHeight="1" thickBot="1">
      <c r="A25" s="378"/>
      <c r="B25" s="379"/>
      <c r="C25" s="379"/>
      <c r="D25" s="380"/>
      <c r="E25" s="312" t="s">
        <v>47</v>
      </c>
      <c r="F25" s="312"/>
      <c r="G25" s="312"/>
      <c r="H25" s="312"/>
      <c r="I25" s="308"/>
      <c r="J25" s="308"/>
      <c r="K25" s="311"/>
      <c r="L25" s="311"/>
      <c r="M25" s="311"/>
      <c r="N25" s="303"/>
      <c r="O25" s="304"/>
      <c r="P25" s="304"/>
      <c r="Q25" s="304"/>
      <c r="R25" s="304"/>
    </row>
    <row r="26" spans="1:18" ht="12.75" customHeight="1">
      <c r="A26" s="353" t="s">
        <v>89</v>
      </c>
      <c r="B26" s="354"/>
      <c r="C26" s="354"/>
      <c r="D26" s="355"/>
      <c r="E26" s="313" t="s">
        <v>48</v>
      </c>
      <c r="F26" s="313"/>
      <c r="G26" s="313"/>
      <c r="H26" s="313"/>
      <c r="I26" s="314"/>
      <c r="J26" s="314"/>
      <c r="K26" s="302" t="e">
        <f>I26/$I$33*100</f>
        <v>#DIV/0!</v>
      </c>
      <c r="L26" s="302"/>
      <c r="M26" s="302"/>
      <c r="N26" s="303"/>
      <c r="O26" s="304"/>
      <c r="P26" s="304"/>
      <c r="Q26" s="304"/>
      <c r="R26" s="304"/>
    </row>
    <row r="27" spans="1:18" ht="12.75" customHeight="1">
      <c r="A27" s="297" t="s">
        <v>90</v>
      </c>
      <c r="B27" s="298"/>
      <c r="C27" s="298"/>
      <c r="D27" s="299"/>
      <c r="E27" s="300" t="s">
        <v>50</v>
      </c>
      <c r="F27" s="300"/>
      <c r="G27" s="300"/>
      <c r="H27" s="300"/>
      <c r="I27" s="301"/>
      <c r="J27" s="301"/>
      <c r="K27" s="302" t="e">
        <f t="shared" ref="K27:K32" si="0">I27/$I$33*100</f>
        <v>#DIV/0!</v>
      </c>
      <c r="L27" s="302"/>
      <c r="M27" s="302"/>
      <c r="N27" s="303"/>
      <c r="O27" s="304"/>
      <c r="P27" s="304"/>
      <c r="Q27" s="304"/>
      <c r="R27" s="304"/>
    </row>
    <row r="28" spans="1:18" ht="12.75" customHeight="1">
      <c r="A28" s="297" t="s">
        <v>91</v>
      </c>
      <c r="B28" s="298"/>
      <c r="C28" s="298"/>
      <c r="D28" s="299"/>
      <c r="E28" s="300" t="s">
        <v>51</v>
      </c>
      <c r="F28" s="300"/>
      <c r="G28" s="300"/>
      <c r="H28" s="300"/>
      <c r="I28" s="301"/>
      <c r="J28" s="301"/>
      <c r="K28" s="302" t="e">
        <f t="shared" si="0"/>
        <v>#DIV/0!</v>
      </c>
      <c r="L28" s="302"/>
      <c r="M28" s="302"/>
      <c r="N28" s="303"/>
      <c r="O28" s="304"/>
      <c r="P28" s="304"/>
      <c r="Q28" s="304"/>
      <c r="R28" s="304"/>
    </row>
    <row r="29" spans="1:18" ht="12.75" customHeight="1">
      <c r="A29" s="297" t="s">
        <v>92</v>
      </c>
      <c r="B29" s="298"/>
      <c r="C29" s="298"/>
      <c r="D29" s="299"/>
      <c r="E29" s="300" t="s">
        <v>52</v>
      </c>
      <c r="F29" s="300"/>
      <c r="G29" s="300"/>
      <c r="H29" s="300"/>
      <c r="I29" s="301"/>
      <c r="J29" s="301"/>
      <c r="K29" s="302" t="e">
        <f t="shared" si="0"/>
        <v>#DIV/0!</v>
      </c>
      <c r="L29" s="302"/>
      <c r="M29" s="302"/>
      <c r="N29" s="303"/>
      <c r="O29" s="304"/>
      <c r="P29" s="304"/>
      <c r="Q29" s="304"/>
      <c r="R29" s="304"/>
    </row>
    <row r="30" spans="1:18" ht="12.75" customHeight="1">
      <c r="A30" s="297" t="s">
        <v>93</v>
      </c>
      <c r="B30" s="298"/>
      <c r="C30" s="298"/>
      <c r="D30" s="299"/>
      <c r="E30" s="300" t="s">
        <v>53</v>
      </c>
      <c r="F30" s="300"/>
      <c r="G30" s="300"/>
      <c r="H30" s="300"/>
      <c r="I30" s="301"/>
      <c r="J30" s="301"/>
      <c r="K30" s="302" t="e">
        <f t="shared" si="0"/>
        <v>#DIV/0!</v>
      </c>
      <c r="L30" s="302"/>
      <c r="M30" s="302"/>
      <c r="N30" s="303"/>
      <c r="O30" s="304"/>
      <c r="P30" s="304"/>
      <c r="Q30" s="304"/>
      <c r="R30" s="304"/>
    </row>
    <row r="31" spans="1:18" ht="12.75" customHeight="1">
      <c r="A31" s="297" t="s">
        <v>94</v>
      </c>
      <c r="B31" s="298"/>
      <c r="C31" s="298"/>
      <c r="D31" s="299"/>
      <c r="E31" s="300" t="s">
        <v>54</v>
      </c>
      <c r="F31" s="300"/>
      <c r="G31" s="300"/>
      <c r="H31" s="300"/>
      <c r="I31" s="301"/>
      <c r="J31" s="301"/>
      <c r="K31" s="302" t="e">
        <f t="shared" si="0"/>
        <v>#DIV/0!</v>
      </c>
      <c r="L31" s="302"/>
      <c r="M31" s="302"/>
      <c r="N31" s="303"/>
      <c r="O31" s="304"/>
      <c r="P31" s="304"/>
      <c r="Q31" s="304"/>
      <c r="R31" s="304"/>
    </row>
    <row r="32" spans="1:18" ht="12.75" customHeight="1" thickBot="1">
      <c r="A32" s="317" t="s">
        <v>95</v>
      </c>
      <c r="B32" s="318"/>
      <c r="C32" s="318"/>
      <c r="D32" s="319"/>
      <c r="E32" s="306" t="s">
        <v>55</v>
      </c>
      <c r="F32" s="306"/>
      <c r="G32" s="306"/>
      <c r="H32" s="306"/>
      <c r="I32" s="315"/>
      <c r="J32" s="315"/>
      <c r="K32" s="302" t="e">
        <f t="shared" si="0"/>
        <v>#DIV/0!</v>
      </c>
      <c r="L32" s="302"/>
      <c r="M32" s="302"/>
      <c r="N32" s="303"/>
      <c r="O32" s="304"/>
      <c r="P32" s="304"/>
      <c r="Q32" s="304"/>
      <c r="R32" s="304"/>
    </row>
    <row r="33" spans="1:18" ht="12.75" customHeight="1" thickBot="1">
      <c r="A33" s="359" t="s">
        <v>56</v>
      </c>
      <c r="B33" s="360"/>
      <c r="C33" s="360"/>
      <c r="D33" s="361"/>
      <c r="E33" s="332" t="s">
        <v>57</v>
      </c>
      <c r="F33" s="332"/>
      <c r="G33" s="332"/>
      <c r="H33" s="332"/>
      <c r="I33" s="327">
        <f>SUM(I26:J32)</f>
        <v>0</v>
      </c>
      <c r="J33" s="328"/>
      <c r="K33" s="333" t="e">
        <f>SUM(K26:M32)</f>
        <v>#DIV/0!</v>
      </c>
      <c r="L33" s="334"/>
      <c r="M33" s="335"/>
      <c r="N33" s="305"/>
      <c r="O33" s="304"/>
      <c r="P33" s="304"/>
      <c r="Q33" s="304"/>
      <c r="R33" s="304"/>
    </row>
    <row r="34" spans="1:18" ht="12.75" customHeight="1">
      <c r="A34" s="353" t="s">
        <v>49</v>
      </c>
      <c r="B34" s="353"/>
      <c r="C34" s="355" t="s">
        <v>58</v>
      </c>
      <c r="D34" s="355"/>
      <c r="E34" s="313" t="s">
        <v>59</v>
      </c>
      <c r="F34" s="313"/>
      <c r="G34" s="313"/>
      <c r="H34" s="313"/>
      <c r="I34" s="301"/>
      <c r="J34" s="301"/>
      <c r="K34" s="316"/>
      <c r="L34" s="316"/>
      <c r="M34" s="316"/>
      <c r="N34" s="303"/>
      <c r="O34" s="304"/>
      <c r="P34" s="304"/>
      <c r="Q34" s="304"/>
      <c r="R34" s="304"/>
    </row>
    <row r="35" spans="1:18" ht="12.75" customHeight="1" thickBot="1">
      <c r="A35" s="297" t="s">
        <v>49</v>
      </c>
      <c r="B35" s="297"/>
      <c r="C35" s="299" t="s">
        <v>60</v>
      </c>
      <c r="D35" s="299"/>
      <c r="E35" s="300" t="s">
        <v>61</v>
      </c>
      <c r="F35" s="300"/>
      <c r="G35" s="300"/>
      <c r="H35" s="300"/>
      <c r="I35" s="301"/>
      <c r="J35" s="301"/>
      <c r="K35" s="307"/>
      <c r="L35" s="307"/>
      <c r="M35" s="307"/>
      <c r="N35" s="303"/>
      <c r="O35" s="304"/>
      <c r="P35" s="304"/>
      <c r="Q35" s="304"/>
      <c r="R35" s="304"/>
    </row>
    <row r="36" spans="1:18" ht="12.75" customHeight="1" thickBot="1">
      <c r="A36" s="362" t="s">
        <v>62</v>
      </c>
      <c r="B36" s="363"/>
      <c r="C36" s="363"/>
      <c r="D36" s="364"/>
      <c r="E36" s="326" t="s">
        <v>63</v>
      </c>
      <c r="F36" s="326"/>
      <c r="G36" s="326"/>
      <c r="H36" s="326"/>
      <c r="I36" s="327">
        <f>SUM(I33:J35)</f>
        <v>0</v>
      </c>
      <c r="J36" s="328"/>
      <c r="K36" s="302" t="e">
        <f>I36/$I$40*100</f>
        <v>#DIV/0!</v>
      </c>
      <c r="L36" s="302"/>
      <c r="M36" s="302"/>
      <c r="N36" s="303"/>
      <c r="O36" s="304"/>
      <c r="P36" s="304"/>
      <c r="Q36" s="304"/>
      <c r="R36" s="304"/>
    </row>
    <row r="37" spans="1:18" ht="12.75" customHeight="1" thickBot="1">
      <c r="A37" s="297" t="s">
        <v>49</v>
      </c>
      <c r="B37" s="297"/>
      <c r="C37" s="299" t="s">
        <v>64</v>
      </c>
      <c r="D37" s="299"/>
      <c r="E37" s="300" t="s">
        <v>65</v>
      </c>
      <c r="F37" s="300"/>
      <c r="G37" s="300"/>
      <c r="H37" s="300"/>
      <c r="I37" s="301"/>
      <c r="J37" s="301"/>
      <c r="K37" s="302" t="e">
        <f t="shared" ref="K37:K39" si="1">I37/$I$40*100</f>
        <v>#DIV/0!</v>
      </c>
      <c r="L37" s="302"/>
      <c r="M37" s="302"/>
      <c r="N37" s="303"/>
      <c r="O37" s="304"/>
      <c r="P37" s="304"/>
      <c r="Q37" s="304"/>
      <c r="R37" s="304"/>
    </row>
    <row r="38" spans="1:18" ht="12.75" customHeight="1" thickBot="1">
      <c r="A38" s="297" t="s">
        <v>66</v>
      </c>
      <c r="B38" s="297"/>
      <c r="C38" s="299" t="s">
        <v>67</v>
      </c>
      <c r="D38" s="299"/>
      <c r="E38" s="326" t="s">
        <v>68</v>
      </c>
      <c r="F38" s="326"/>
      <c r="G38" s="326"/>
      <c r="H38" s="326"/>
      <c r="I38" s="327">
        <f>I36+I37</f>
        <v>0</v>
      </c>
      <c r="J38" s="328"/>
      <c r="K38" s="302"/>
      <c r="L38" s="302"/>
      <c r="M38" s="302"/>
      <c r="N38" s="303"/>
      <c r="O38" s="304"/>
      <c r="P38" s="304"/>
      <c r="Q38" s="304"/>
      <c r="R38" s="304"/>
    </row>
    <row r="39" spans="1:18" ht="12.75" customHeight="1" thickBot="1">
      <c r="A39" s="317" t="s">
        <v>49</v>
      </c>
      <c r="B39" s="317"/>
      <c r="C39" s="319" t="s">
        <v>69</v>
      </c>
      <c r="D39" s="319"/>
      <c r="E39" s="306" t="s">
        <v>97</v>
      </c>
      <c r="F39" s="306"/>
      <c r="G39" s="306"/>
      <c r="H39" s="306"/>
      <c r="I39" s="301"/>
      <c r="J39" s="301"/>
      <c r="K39" s="302" t="e">
        <f t="shared" si="1"/>
        <v>#DIV/0!</v>
      </c>
      <c r="L39" s="302"/>
      <c r="M39" s="302"/>
      <c r="N39" s="303"/>
      <c r="O39" s="304"/>
      <c r="P39" s="304"/>
      <c r="Q39" s="304"/>
      <c r="R39" s="304"/>
    </row>
    <row r="40" spans="1:18" ht="12.75" customHeight="1" thickBot="1">
      <c r="A40" s="359" t="s">
        <v>70</v>
      </c>
      <c r="B40" s="360"/>
      <c r="C40" s="360"/>
      <c r="D40" s="361"/>
      <c r="E40" s="332" t="s">
        <v>71</v>
      </c>
      <c r="F40" s="332"/>
      <c r="G40" s="332"/>
      <c r="H40" s="332"/>
      <c r="I40" s="327">
        <f>I38+I39</f>
        <v>0</v>
      </c>
      <c r="J40" s="328"/>
      <c r="K40" s="333" t="e">
        <f>K36+K37+K39</f>
        <v>#DIV/0!</v>
      </c>
      <c r="L40" s="334"/>
      <c r="M40" s="335"/>
      <c r="N40" s="305"/>
      <c r="O40" s="320"/>
      <c r="P40" s="320"/>
      <c r="Q40" s="145"/>
      <c r="R40" s="305"/>
    </row>
    <row r="41" spans="1:18" ht="12.75" customHeight="1">
      <c r="A41" s="365"/>
      <c r="B41" s="366"/>
      <c r="C41" s="366"/>
      <c r="D41" s="367"/>
      <c r="E41" s="307"/>
      <c r="F41" s="307"/>
      <c r="G41" s="307"/>
      <c r="H41" s="307"/>
      <c r="I41" s="307"/>
      <c r="J41" s="307"/>
      <c r="K41" s="307"/>
      <c r="L41" s="307"/>
      <c r="M41" s="307"/>
      <c r="N41" s="303"/>
      <c r="O41" s="329" t="s">
        <v>100</v>
      </c>
      <c r="P41" s="336"/>
      <c r="Q41" s="330"/>
      <c r="R41" s="305"/>
    </row>
    <row r="42" spans="1:18" ht="12.75" customHeight="1">
      <c r="A42" s="329" t="s">
        <v>44</v>
      </c>
      <c r="B42" s="336"/>
      <c r="C42" s="336"/>
      <c r="D42" s="330"/>
      <c r="E42" s="300" t="s">
        <v>72</v>
      </c>
      <c r="F42" s="300"/>
      <c r="G42" s="300"/>
      <c r="H42" s="300"/>
      <c r="I42" s="300" t="s">
        <v>98</v>
      </c>
      <c r="J42" s="300"/>
      <c r="K42" s="309" t="s">
        <v>73</v>
      </c>
      <c r="L42" s="309"/>
      <c r="M42" s="309"/>
      <c r="N42" s="303"/>
      <c r="O42" s="329" t="s">
        <v>101</v>
      </c>
      <c r="P42" s="330"/>
      <c r="Q42" s="150" t="e">
        <f>I43/I33</f>
        <v>#DIV/0!</v>
      </c>
      <c r="R42" s="305"/>
    </row>
    <row r="43" spans="1:18" ht="12.75" customHeight="1">
      <c r="A43" s="329" t="s">
        <v>99</v>
      </c>
      <c r="B43" s="336"/>
      <c r="C43" s="336"/>
      <c r="D43" s="330"/>
      <c r="E43" s="300" t="s">
        <v>74</v>
      </c>
      <c r="F43" s="300"/>
      <c r="G43" s="300"/>
      <c r="H43" s="300"/>
      <c r="I43" s="301"/>
      <c r="J43" s="301"/>
      <c r="K43" s="302" t="e">
        <f>I43/I45*100</f>
        <v>#DIV/0!</v>
      </c>
      <c r="L43" s="302"/>
      <c r="M43" s="302"/>
      <c r="N43" s="303"/>
      <c r="O43" s="329" t="s">
        <v>75</v>
      </c>
      <c r="P43" s="330"/>
      <c r="Q43" s="150" t="e">
        <f>I43/I38</f>
        <v>#DIV/0!</v>
      </c>
      <c r="R43" s="305"/>
    </row>
    <row r="44" spans="1:18" ht="12.75" customHeight="1" thickBot="1">
      <c r="A44" s="321" t="s">
        <v>76</v>
      </c>
      <c r="B44" s="254"/>
      <c r="C44" s="254"/>
      <c r="D44" s="322"/>
      <c r="E44" s="306" t="s">
        <v>77</v>
      </c>
      <c r="F44" s="306"/>
      <c r="G44" s="306"/>
      <c r="H44" s="306"/>
      <c r="I44" s="301"/>
      <c r="J44" s="301"/>
      <c r="K44" s="302" t="e">
        <f>I44/I45*100</f>
        <v>#DIV/0!</v>
      </c>
      <c r="L44" s="302"/>
      <c r="M44" s="302"/>
      <c r="N44" s="303"/>
      <c r="O44" s="321" t="s">
        <v>102</v>
      </c>
      <c r="P44" s="254"/>
      <c r="Q44" s="322"/>
      <c r="R44" s="305"/>
    </row>
    <row r="45" spans="1:18" ht="12.75" customHeight="1" thickBot="1">
      <c r="A45" s="323" t="s">
        <v>78</v>
      </c>
      <c r="B45" s="324"/>
      <c r="C45" s="324"/>
      <c r="D45" s="325"/>
      <c r="E45" s="332" t="s">
        <v>79</v>
      </c>
      <c r="F45" s="332"/>
      <c r="G45" s="332"/>
      <c r="H45" s="332"/>
      <c r="I45" s="327">
        <f>I43+I44</f>
        <v>0</v>
      </c>
      <c r="J45" s="328"/>
      <c r="K45" s="333" t="e">
        <f>K43+K44</f>
        <v>#DIV/0!</v>
      </c>
      <c r="L45" s="334"/>
      <c r="M45" s="335"/>
      <c r="N45" s="305"/>
      <c r="O45" s="329" t="s">
        <v>80</v>
      </c>
      <c r="P45" s="330"/>
      <c r="Q45" s="150" t="e">
        <f>I35/I33</f>
        <v>#DIV/0!</v>
      </c>
      <c r="R45" s="305"/>
    </row>
    <row r="46" spans="1:18" ht="9" customHeight="1">
      <c r="A46" s="305"/>
      <c r="B46" s="305"/>
      <c r="C46" s="305"/>
      <c r="D46" s="305"/>
      <c r="E46" s="305"/>
      <c r="F46" s="305"/>
      <c r="G46" s="305"/>
      <c r="H46" s="305"/>
      <c r="I46" s="305"/>
      <c r="J46" s="305"/>
      <c r="K46" s="305"/>
      <c r="L46" s="141"/>
      <c r="M46" s="141"/>
      <c r="N46" s="331"/>
      <c r="O46" s="331"/>
      <c r="P46" s="331"/>
      <c r="Q46" s="331"/>
      <c r="R46" s="331"/>
    </row>
    <row r="47" spans="1:18" ht="7.5" customHeight="1">
      <c r="A47" s="305"/>
      <c r="B47" s="305"/>
      <c r="C47" s="305"/>
      <c r="D47" s="305"/>
      <c r="E47" s="305"/>
      <c r="F47" s="305"/>
      <c r="G47" s="305"/>
      <c r="H47" s="305"/>
      <c r="I47" s="305"/>
      <c r="J47" s="305"/>
      <c r="K47" s="305"/>
      <c r="L47" s="141"/>
      <c r="M47" s="141"/>
      <c r="N47" s="331"/>
      <c r="O47" s="304"/>
      <c r="P47" s="304"/>
      <c r="Q47" s="304"/>
      <c r="R47" s="304"/>
    </row>
    <row r="48" spans="1:18" ht="11.65" customHeight="1">
      <c r="B48" s="146" t="s">
        <v>243</v>
      </c>
      <c r="C48" s="147"/>
      <c r="D48" s="147"/>
      <c r="E48" s="147"/>
      <c r="F48" s="148"/>
      <c r="G48" s="148"/>
      <c r="H48" s="148"/>
      <c r="I48" s="148"/>
      <c r="J48" s="148"/>
      <c r="K48" s="148"/>
      <c r="L48" s="149"/>
      <c r="M48" s="149"/>
      <c r="R48" s="12"/>
    </row>
    <row r="49" spans="1:18" ht="16.149999999999999" customHeight="1">
      <c r="A49" s="266"/>
      <c r="B49" s="266"/>
      <c r="C49" s="266"/>
      <c r="D49" s="266"/>
      <c r="E49" s="266"/>
      <c r="F49" s="266"/>
      <c r="G49" s="266"/>
      <c r="H49" s="266"/>
      <c r="I49" s="266"/>
      <c r="J49" s="266"/>
      <c r="K49" s="266"/>
      <c r="L49" s="141"/>
      <c r="M49" s="141"/>
      <c r="N49" s="12"/>
      <c r="O49" s="13"/>
      <c r="P49" s="13"/>
      <c r="Q49" s="13"/>
      <c r="R49" s="13"/>
    </row>
    <row r="50" spans="1:18" ht="16.5" customHeight="1">
      <c r="A50" s="337"/>
      <c r="B50" s="337"/>
      <c r="C50" s="337"/>
      <c r="D50" s="266"/>
      <c r="E50" s="266"/>
      <c r="N50" s="294"/>
      <c r="O50" s="294"/>
      <c r="P50" s="294"/>
      <c r="Q50" s="294"/>
    </row>
  </sheetData>
  <sheetProtection algorithmName="SHA-512" hashValue="NblVfDpGNoQzpuyihh6o1pGpI9O5pHrz3txUE38SSaWQxq3MfWMfrFzRvWxQtq7lNwon8fwwdaUCaVJxc6B4SQ==" saltValue="nCCQisouiUlSlK/0s58OgQ==" spinCount="100000" sheet="1" selectLockedCells="1"/>
  <mergeCells count="130">
    <mergeCell ref="B9:P9"/>
    <mergeCell ref="B11:P11"/>
    <mergeCell ref="O43:P43"/>
    <mergeCell ref="B14:P14"/>
    <mergeCell ref="A27:D27"/>
    <mergeCell ref="A33:D33"/>
    <mergeCell ref="A36:D36"/>
    <mergeCell ref="A40:D40"/>
    <mergeCell ref="A41:D41"/>
    <mergeCell ref="A42:D42"/>
    <mergeCell ref="P18:Q18"/>
    <mergeCell ref="P19:Q19"/>
    <mergeCell ref="P20:Q20"/>
    <mergeCell ref="F17:H17"/>
    <mergeCell ref="F18:H18"/>
    <mergeCell ref="F19:H19"/>
    <mergeCell ref="F20:H20"/>
    <mergeCell ref="M18:O18"/>
    <mergeCell ref="M19:O19"/>
    <mergeCell ref="M20:O20"/>
    <mergeCell ref="A23:D23"/>
    <mergeCell ref="A24:D25"/>
    <mergeCell ref="B13:O13"/>
    <mergeCell ref="F16:H16"/>
    <mergeCell ref="A50:C50"/>
    <mergeCell ref="D50:E50"/>
    <mergeCell ref="B17:E17"/>
    <mergeCell ref="B16:E16"/>
    <mergeCell ref="B18:E18"/>
    <mergeCell ref="B19:E19"/>
    <mergeCell ref="B20:E20"/>
    <mergeCell ref="A46:K46"/>
    <mergeCell ref="I39:J39"/>
    <mergeCell ref="K39:M39"/>
    <mergeCell ref="A26:D26"/>
    <mergeCell ref="A35:B35"/>
    <mergeCell ref="C35:D35"/>
    <mergeCell ref="E35:H35"/>
    <mergeCell ref="I35:J35"/>
    <mergeCell ref="K35:M35"/>
    <mergeCell ref="E36:H36"/>
    <mergeCell ref="I36:J36"/>
    <mergeCell ref="K36:M36"/>
    <mergeCell ref="E33:H33"/>
    <mergeCell ref="I33:J33"/>
    <mergeCell ref="K33:M33"/>
    <mergeCell ref="A34:B34"/>
    <mergeCell ref="C34:D34"/>
    <mergeCell ref="N46:R47"/>
    <mergeCell ref="A47:K47"/>
    <mergeCell ref="A49:K49"/>
    <mergeCell ref="N50:Q50"/>
    <mergeCell ref="E44:H44"/>
    <mergeCell ref="I44:J44"/>
    <mergeCell ref="K44:M44"/>
    <mergeCell ref="O45:P45"/>
    <mergeCell ref="E45:H45"/>
    <mergeCell ref="I45:J45"/>
    <mergeCell ref="K45:M45"/>
    <mergeCell ref="R40:R45"/>
    <mergeCell ref="E41:H41"/>
    <mergeCell ref="O41:Q41"/>
    <mergeCell ref="E40:H40"/>
    <mergeCell ref="I40:J40"/>
    <mergeCell ref="K40:M40"/>
    <mergeCell ref="E42:H42"/>
    <mergeCell ref="I42:J42"/>
    <mergeCell ref="K42:M42"/>
    <mergeCell ref="E43:H43"/>
    <mergeCell ref="I43:J43"/>
    <mergeCell ref="K43:M43"/>
    <mergeCell ref="A43:D43"/>
    <mergeCell ref="N40:N45"/>
    <mergeCell ref="O40:P40"/>
    <mergeCell ref="A44:D44"/>
    <mergeCell ref="A45:D45"/>
    <mergeCell ref="A37:B37"/>
    <mergeCell ref="C37:D37"/>
    <mergeCell ref="E37:H37"/>
    <mergeCell ref="I37:J37"/>
    <mergeCell ref="K37:M37"/>
    <mergeCell ref="A38:B38"/>
    <mergeCell ref="C38:D38"/>
    <mergeCell ref="E38:H38"/>
    <mergeCell ref="I38:J38"/>
    <mergeCell ref="K38:M38"/>
    <mergeCell ref="I41:J41"/>
    <mergeCell ref="K41:M41"/>
    <mergeCell ref="O42:P42"/>
    <mergeCell ref="A39:B39"/>
    <mergeCell ref="C39:D39"/>
    <mergeCell ref="E39:H39"/>
    <mergeCell ref="O44:Q44"/>
    <mergeCell ref="E34:H34"/>
    <mergeCell ref="I34:J34"/>
    <mergeCell ref="K34:M34"/>
    <mergeCell ref="A32:D32"/>
    <mergeCell ref="A31:D31"/>
    <mergeCell ref="E29:H29"/>
    <mergeCell ref="I29:J29"/>
    <mergeCell ref="K29:M29"/>
    <mergeCell ref="E30:H30"/>
    <mergeCell ref="I30:J30"/>
    <mergeCell ref="K30:M30"/>
    <mergeCell ref="A30:D30"/>
    <mergeCell ref="A29:D29"/>
    <mergeCell ref="A28:D28"/>
    <mergeCell ref="E27:H27"/>
    <mergeCell ref="I27:J27"/>
    <mergeCell ref="K27:M27"/>
    <mergeCell ref="E28:H28"/>
    <mergeCell ref="I28:J28"/>
    <mergeCell ref="K28:M28"/>
    <mergeCell ref="N23:R39"/>
    <mergeCell ref="E24:H24"/>
    <mergeCell ref="I24:J25"/>
    <mergeCell ref="K24:M25"/>
    <mergeCell ref="E25:H25"/>
    <mergeCell ref="E26:H26"/>
    <mergeCell ref="I26:J26"/>
    <mergeCell ref="K26:M26"/>
    <mergeCell ref="E23:H23"/>
    <mergeCell ref="I23:J23"/>
    <mergeCell ref="K23:M23"/>
    <mergeCell ref="E31:H31"/>
    <mergeCell ref="I31:J31"/>
    <mergeCell ref="K31:M31"/>
    <mergeCell ref="E32:H32"/>
    <mergeCell ref="I32:J32"/>
    <mergeCell ref="K32:M32"/>
  </mergeCells>
  <conditionalFormatting sqref="I33:J33">
    <cfRule type="cellIs" dxfId="25" priority="7" operator="equal">
      <formula>0</formula>
    </cfRule>
  </conditionalFormatting>
  <conditionalFormatting sqref="I36:J36">
    <cfRule type="cellIs" dxfId="24" priority="6" operator="equal">
      <formula>0</formula>
    </cfRule>
  </conditionalFormatting>
  <conditionalFormatting sqref="I38:J38">
    <cfRule type="cellIs" dxfId="23" priority="5" operator="equal">
      <formula>0</formula>
    </cfRule>
  </conditionalFormatting>
  <conditionalFormatting sqref="I40:J40">
    <cfRule type="cellIs" dxfId="22" priority="4" operator="equal">
      <formula>0</formula>
    </cfRule>
  </conditionalFormatting>
  <conditionalFormatting sqref="I45:J45">
    <cfRule type="cellIs" dxfId="21" priority="3" operator="equal">
      <formula>0</formula>
    </cfRule>
  </conditionalFormatting>
  <pageMargins left="0.70866141732283472" right="0.70866141732283472" top="0.78740157480314965" bottom="0.39370078740157483" header="0.31496062992125984" footer="0.31496062992125984"/>
  <pageSetup paperSize="9" scale="92" orientation="portrait" r:id="rId1"/>
  <headerFooter>
    <oddHeader xml:space="preserve">&amp;L(vorläufiges Muster für neue RBBau 01.10.2022)&amp;R&amp;"Univers CE,Standard"&amp;9Muster 6
- 12/22 -
</oddHeader>
    <oddFooter>&amp;L&amp;"Univers CE,Standard"&amp;8Stand: DIN 276_2018-12; DIN 277_2021-08; DIN 18960_2020-11&amp;R&amp;"Univers CE,Fett"&amp;10&amp;A/17</oddFooter>
  </headerFooter>
  <ignoredErrors>
    <ignoredError sqref="K26"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pageSetUpPr fitToPage="1"/>
  </sheetPr>
  <dimension ref="A1:P45"/>
  <sheetViews>
    <sheetView zoomScaleNormal="100" zoomScaleSheetLayoutView="100" workbookViewId="0">
      <selection activeCell="C18" sqref="C18"/>
    </sheetView>
  </sheetViews>
  <sheetFormatPr baseColWidth="10" defaultColWidth="9.28515625" defaultRowHeight="15"/>
  <cols>
    <col min="1" max="1" width="11.5703125" style="85" customWidth="1"/>
    <col min="2" max="2" width="44.7109375" customWidth="1"/>
    <col min="3" max="3" width="23.7109375" customWidth="1"/>
    <col min="4" max="4" width="11" customWidth="1"/>
    <col min="5" max="5" width="6" customWidth="1"/>
    <col min="6" max="6" width="9.7109375" customWidth="1"/>
    <col min="7" max="7" width="4.5703125" customWidth="1"/>
  </cols>
  <sheetData>
    <row r="1" spans="1:6">
      <c r="A1" s="80" t="s">
        <v>218</v>
      </c>
      <c r="F1" s="122" t="s">
        <v>523</v>
      </c>
    </row>
    <row r="2" spans="1:6" ht="18">
      <c r="A2" s="84" t="s">
        <v>244</v>
      </c>
    </row>
    <row r="3" spans="1:6" ht="15.75" thickBot="1">
      <c r="A3" s="80"/>
    </row>
    <row r="4" spans="1:6" ht="12.75" customHeight="1">
      <c r="A4" s="192" t="s">
        <v>573</v>
      </c>
      <c r="B4" s="81"/>
      <c r="C4" s="402"/>
      <c r="D4" s="402"/>
      <c r="E4" s="402"/>
      <c r="F4" s="403"/>
    </row>
    <row r="5" spans="1:6" ht="15.75" thickBot="1">
      <c r="A5" s="82"/>
      <c r="B5" s="83"/>
      <c r="C5" s="404"/>
      <c r="D5" s="404"/>
      <c r="E5" s="404"/>
      <c r="F5" s="405"/>
    </row>
    <row r="7" spans="1:6" ht="5.0999999999999996" customHeight="1">
      <c r="A7" s="390" t="s">
        <v>219</v>
      </c>
      <c r="B7" s="391" t="s">
        <v>220</v>
      </c>
      <c r="C7" s="392" t="s">
        <v>229</v>
      </c>
      <c r="D7" s="70"/>
      <c r="E7" s="394" t="s">
        <v>230</v>
      </c>
      <c r="F7" s="394"/>
    </row>
    <row r="8" spans="1:6" ht="9.75" customHeight="1">
      <c r="A8" s="390"/>
      <c r="B8" s="391"/>
      <c r="C8" s="393"/>
      <c r="D8" s="71" t="s">
        <v>221</v>
      </c>
      <c r="E8" s="394"/>
      <c r="F8" s="394"/>
    </row>
    <row r="9" spans="1:6" ht="9.6" customHeight="1">
      <c r="A9" s="390"/>
      <c r="B9" s="391"/>
      <c r="C9" s="72"/>
      <c r="D9" s="72"/>
      <c r="E9" s="395"/>
      <c r="F9" s="395"/>
    </row>
    <row r="10" spans="1:6" ht="25.5" customHeight="1">
      <c r="A10" s="74">
        <v>200</v>
      </c>
      <c r="B10" s="77" t="s">
        <v>136</v>
      </c>
      <c r="C10" s="194">
        <f>'M6 5'!D10</f>
        <v>0</v>
      </c>
      <c r="D10" s="154" t="e">
        <f>C10/$C$20*100</f>
        <v>#DIV/0!</v>
      </c>
      <c r="E10" s="406" t="e">
        <f>C10/'M6 3'!$I$33</f>
        <v>#DIV/0!</v>
      </c>
      <c r="F10" s="406"/>
    </row>
    <row r="11" spans="1:6" ht="25.5" customHeight="1">
      <c r="A11" s="196" t="s">
        <v>222</v>
      </c>
      <c r="B11" s="199" t="s">
        <v>588</v>
      </c>
      <c r="C11" s="197">
        <f>'M6 6'!D6+'M6 7'!D9-C12</f>
        <v>0</v>
      </c>
      <c r="D11" s="198" t="e">
        <f>C11/$C$20*100</f>
        <v>#DIV/0!</v>
      </c>
      <c r="E11" s="406" t="e">
        <f>C11/'M6 3'!$I$33</f>
        <v>#DIV/0!</v>
      </c>
      <c r="F11" s="406"/>
    </row>
    <row r="12" spans="1:6" ht="25.5" customHeight="1">
      <c r="A12" s="196" t="s">
        <v>223</v>
      </c>
      <c r="B12" s="199" t="s">
        <v>589</v>
      </c>
      <c r="C12" s="197">
        <f>SUM('M6 6'!C9,'M6 6'!C10,'M6 6'!C14,'M6 6'!C16,'M6 6'!C18,'M6 6'!C19)</f>
        <v>0</v>
      </c>
      <c r="D12" s="198" t="e">
        <f>C12/$C$20*100</f>
        <v>#DIV/0!</v>
      </c>
      <c r="E12" s="406" t="e">
        <f>C12/'M6 3'!$I$33</f>
        <v>#DIV/0!</v>
      </c>
      <c r="F12" s="406"/>
    </row>
    <row r="13" spans="1:6" ht="25.5" customHeight="1">
      <c r="A13" s="74">
        <v>400</v>
      </c>
      <c r="B13" s="77" t="s">
        <v>224</v>
      </c>
      <c r="C13" s="194">
        <f>'M6 11'!D6</f>
        <v>0</v>
      </c>
      <c r="D13" s="155" t="e">
        <f t="shared" ref="D13:D18" si="0">C13/$C$20*100</f>
        <v>#DIV/0!</v>
      </c>
      <c r="E13" s="406" t="e">
        <f>C13/'M6 3'!$I$33</f>
        <v>#DIV/0!</v>
      </c>
      <c r="F13" s="406"/>
    </row>
    <row r="14" spans="1:6" ht="25.5" customHeight="1">
      <c r="A14" s="73"/>
      <c r="B14" s="77" t="s">
        <v>231</v>
      </c>
      <c r="C14" s="153">
        <f>SUM(C11:C13)</f>
        <v>0</v>
      </c>
      <c r="D14" s="155" t="e">
        <f t="shared" si="0"/>
        <v>#DIV/0!</v>
      </c>
      <c r="E14" s="407" t="e">
        <f>SUM(E11:F13)</f>
        <v>#DIV/0!</v>
      </c>
      <c r="F14" s="408"/>
    </row>
    <row r="15" spans="1:6" ht="25.5" customHeight="1">
      <c r="A15" s="74">
        <v>500</v>
      </c>
      <c r="B15" s="77" t="s">
        <v>232</v>
      </c>
      <c r="C15" s="194">
        <f>'M6 13'!D6</f>
        <v>0</v>
      </c>
      <c r="D15" s="155" t="e">
        <f t="shared" si="0"/>
        <v>#DIV/0!</v>
      </c>
      <c r="E15" s="406" t="e">
        <f>C15/'M6 3'!$I$33</f>
        <v>#DIV/0!</v>
      </c>
      <c r="F15" s="406"/>
    </row>
    <row r="16" spans="1:6" ht="25.5" customHeight="1">
      <c r="A16" s="74">
        <v>642.64300000000003</v>
      </c>
      <c r="B16" s="77" t="s">
        <v>233</v>
      </c>
      <c r="C16" s="152">
        <f>'M6 15'!C12+'M6 15'!C13</f>
        <v>0</v>
      </c>
      <c r="D16" s="155" t="e">
        <f t="shared" si="0"/>
        <v>#DIV/0!</v>
      </c>
      <c r="E16" s="406" t="e">
        <f>C16/'M6 3'!$I$33</f>
        <v>#DIV/0!</v>
      </c>
      <c r="F16" s="406"/>
    </row>
    <row r="17" spans="1:6" ht="25.5" customHeight="1">
      <c r="A17" s="74">
        <v>690</v>
      </c>
      <c r="B17" s="129" t="s">
        <v>541</v>
      </c>
      <c r="C17" s="152">
        <f>'M6 15'!D16</f>
        <v>0</v>
      </c>
      <c r="D17" s="155" t="e">
        <f t="shared" si="0"/>
        <v>#DIV/0!</v>
      </c>
      <c r="E17" s="406" t="e">
        <f>C17/'M6 3'!$I$33</f>
        <v>#DIV/0!</v>
      </c>
      <c r="F17" s="406"/>
    </row>
    <row r="18" spans="1:6" ht="25.5" customHeight="1">
      <c r="A18" s="74">
        <v>700</v>
      </c>
      <c r="B18" s="129" t="s">
        <v>572</v>
      </c>
      <c r="C18" s="152">
        <f>'M6 16'!D6-C31</f>
        <v>0</v>
      </c>
      <c r="D18" s="155" t="e">
        <f t="shared" si="0"/>
        <v>#DIV/0!</v>
      </c>
      <c r="E18" s="406" t="e">
        <f>C18/'M6 3'!$I$33</f>
        <v>#DIV/0!</v>
      </c>
      <c r="F18" s="406"/>
    </row>
    <row r="19" spans="1:6" ht="25.5" customHeight="1">
      <c r="A19" s="396" t="s">
        <v>225</v>
      </c>
      <c r="B19" s="396"/>
      <c r="C19" s="152"/>
      <c r="D19" s="155" t="e">
        <f>C19/$C$20*100</f>
        <v>#DIV/0!</v>
      </c>
      <c r="E19" s="397"/>
      <c r="F19" s="398"/>
    </row>
    <row r="20" spans="1:6" ht="26.65" customHeight="1">
      <c r="A20" s="74" t="s">
        <v>226</v>
      </c>
      <c r="B20" s="78"/>
      <c r="C20" s="153">
        <f>SUM(C10:C13,C15:C19)</f>
        <v>0</v>
      </c>
      <c r="D20" s="154" t="e">
        <f>SUM(D14:D19)+D10</f>
        <v>#DIV/0!</v>
      </c>
      <c r="E20" s="400" t="e">
        <f>SUM(E14:E19)+E10</f>
        <v>#DIV/0!</v>
      </c>
      <c r="F20" s="401"/>
    </row>
    <row r="21" spans="1:6" ht="11.1" customHeight="1">
      <c r="A21" s="88" t="s">
        <v>218</v>
      </c>
      <c r="B21" s="89"/>
    </row>
    <row r="22" spans="1:6">
      <c r="A22" s="130" t="s">
        <v>551</v>
      </c>
      <c r="B22" s="89"/>
    </row>
    <row r="23" spans="1:6" ht="26.25" customHeight="1">
      <c r="A23" s="188" t="s">
        <v>571</v>
      </c>
      <c r="B23" s="187" t="s">
        <v>570</v>
      </c>
      <c r="C23" s="181"/>
      <c r="D23" s="183"/>
      <c r="E23" s="399"/>
      <c r="F23" s="399"/>
    </row>
    <row r="24" spans="1:6">
      <c r="A24" s="88" t="s">
        <v>227</v>
      </c>
      <c r="B24" s="89"/>
    </row>
    <row r="25" spans="1:6" ht="24.6" customHeight="1">
      <c r="A25" s="74">
        <v>100</v>
      </c>
      <c r="B25" s="74" t="s">
        <v>132</v>
      </c>
      <c r="C25" s="181">
        <f>'M6 5'!D10</f>
        <v>0</v>
      </c>
      <c r="D25" s="73"/>
      <c r="E25" s="385"/>
      <c r="F25" s="386"/>
    </row>
    <row r="26" spans="1:6" ht="24.6" customHeight="1">
      <c r="A26" s="74">
        <v>610</v>
      </c>
      <c r="B26" s="128" t="s">
        <v>234</v>
      </c>
      <c r="C26" s="181">
        <f>'M6 15'!D7</f>
        <v>0</v>
      </c>
      <c r="D26" s="73"/>
      <c r="E26" s="385"/>
      <c r="F26" s="386"/>
    </row>
    <row r="27" spans="1:6" ht="24.6" customHeight="1">
      <c r="A27" s="74">
        <v>620</v>
      </c>
      <c r="B27" s="74" t="s">
        <v>235</v>
      </c>
      <c r="C27" s="194">
        <f>'M6 15'!D8</f>
        <v>0</v>
      </c>
      <c r="D27" s="73"/>
      <c r="E27" s="385"/>
      <c r="F27" s="386"/>
    </row>
    <row r="28" spans="1:6" ht="24.6" customHeight="1">
      <c r="A28" s="74">
        <v>630</v>
      </c>
      <c r="B28" s="74" t="s">
        <v>236</v>
      </c>
      <c r="C28" s="194">
        <f>'M6 15'!D9</f>
        <v>0</v>
      </c>
      <c r="D28" s="73"/>
      <c r="E28" s="385"/>
      <c r="F28" s="386"/>
    </row>
    <row r="29" spans="1:6" ht="25.5" customHeight="1">
      <c r="A29" s="74">
        <v>641</v>
      </c>
      <c r="B29" s="74" t="s">
        <v>237</v>
      </c>
      <c r="C29" s="194">
        <f>'M6 15'!C11</f>
        <v>0</v>
      </c>
      <c r="D29" s="73"/>
      <c r="E29" s="385"/>
      <c r="F29" s="386"/>
    </row>
    <row r="30" spans="1:6" ht="25.5" customHeight="1">
      <c r="A30" s="74">
        <v>649</v>
      </c>
      <c r="B30" s="74" t="s">
        <v>238</v>
      </c>
      <c r="C30" s="194">
        <f>'M6 15'!C15</f>
        <v>0</v>
      </c>
      <c r="D30" s="73"/>
      <c r="E30" s="385"/>
      <c r="F30" s="386"/>
    </row>
    <row r="31" spans="1:6" ht="27.75" customHeight="1">
      <c r="A31" s="182" t="s">
        <v>239</v>
      </c>
      <c r="B31" s="128" t="s">
        <v>569</v>
      </c>
      <c r="C31" s="194">
        <f>SUM('M6 16'!D7,'M6 16'!D14,'M6 16'!D21,'M6 16'!D27,'M6 17'!C7)</f>
        <v>0</v>
      </c>
      <c r="D31" s="183"/>
      <c r="E31" s="387"/>
      <c r="F31" s="387"/>
    </row>
    <row r="32" spans="1:6">
      <c r="A32" s="80" t="s">
        <v>218</v>
      </c>
    </row>
    <row r="33" spans="1:16">
      <c r="A33" s="80" t="s">
        <v>228</v>
      </c>
    </row>
    <row r="34" spans="1:16" ht="88.5" customHeight="1">
      <c r="A34" s="389"/>
      <c r="B34" s="389"/>
      <c r="C34" s="389"/>
      <c r="D34" s="389"/>
      <c r="E34" s="389"/>
      <c r="F34" s="389"/>
    </row>
    <row r="35" spans="1:16">
      <c r="A35" s="90" t="s">
        <v>241</v>
      </c>
      <c r="B35" s="91"/>
    </row>
    <row r="36" spans="1:16">
      <c r="A36" s="86" t="s">
        <v>242</v>
      </c>
    </row>
    <row r="37" spans="1:16">
      <c r="A37" s="87" t="s">
        <v>131</v>
      </c>
    </row>
    <row r="38" spans="1:16" ht="15" customHeight="1">
      <c r="G38" s="9"/>
      <c r="H38" s="9"/>
      <c r="I38" s="9"/>
      <c r="J38" s="9"/>
      <c r="K38" s="11"/>
      <c r="L38" s="11"/>
      <c r="M38" s="12"/>
      <c r="N38" s="13"/>
      <c r="O38" s="13"/>
      <c r="P38" s="13"/>
    </row>
    <row r="39" spans="1:16">
      <c r="A39" s="111"/>
      <c r="B39" s="118"/>
      <c r="C39" s="118"/>
      <c r="D39" s="118"/>
      <c r="E39" s="118"/>
      <c r="F39" s="118"/>
      <c r="G39" s="10"/>
      <c r="H39" s="10"/>
      <c r="I39" s="10"/>
      <c r="J39" s="10"/>
      <c r="K39" s="10"/>
      <c r="L39" s="10"/>
    </row>
    <row r="40" spans="1:16" ht="10.9" customHeight="1">
      <c r="A40" s="388"/>
      <c r="B40" s="388"/>
      <c r="C40" s="388"/>
      <c r="D40" s="294"/>
      <c r="E40" s="294"/>
      <c r="F40" s="294"/>
    </row>
    <row r="45" spans="1:16" ht="15" customHeight="1"/>
  </sheetData>
  <sheetProtection algorithmName="SHA-512" hashValue="VJNBY1Q9SlVsHcTfd+6AMODjouqX0v5FGfVBBYvdgUD4mj1fBYGpIwvsIQhkFDf89u/xl1a42mEA9wop4K7g0A==" saltValue="Ud7KlQNLzIKbffvM9c8hvw==" spinCount="100000" sheet="1" selectLockedCells="1"/>
  <mergeCells count="29">
    <mergeCell ref="C4:F5"/>
    <mergeCell ref="E17:F17"/>
    <mergeCell ref="E15:F15"/>
    <mergeCell ref="E16:F16"/>
    <mergeCell ref="E18:F18"/>
    <mergeCell ref="E10:F10"/>
    <mergeCell ref="E14:F14"/>
    <mergeCell ref="E13:F13"/>
    <mergeCell ref="E11:F11"/>
    <mergeCell ref="E12:F12"/>
    <mergeCell ref="A19:B19"/>
    <mergeCell ref="E19:F19"/>
    <mergeCell ref="E23:F23"/>
    <mergeCell ref="E27:F27"/>
    <mergeCell ref="E28:F28"/>
    <mergeCell ref="E25:F25"/>
    <mergeCell ref="E26:F26"/>
    <mergeCell ref="E20:F20"/>
    <mergeCell ref="A7:A9"/>
    <mergeCell ref="B7:B9"/>
    <mergeCell ref="C7:C8"/>
    <mergeCell ref="E7:F8"/>
    <mergeCell ref="E9:F9"/>
    <mergeCell ref="D40:F40"/>
    <mergeCell ref="E30:F30"/>
    <mergeCell ref="E31:F31"/>
    <mergeCell ref="A40:C40"/>
    <mergeCell ref="E29:F29"/>
    <mergeCell ref="A34:F34"/>
  </mergeCells>
  <conditionalFormatting sqref="C14 E14:F14 C20 E20:F20">
    <cfRule type="cellIs" dxfId="20" priority="4" operator="equal">
      <formula>0</formula>
    </cfRule>
  </conditionalFormatting>
  <pageMargins left="0.70866141732283472" right="0.70866141732283472" top="0.78740157480314965" bottom="0.39370078740157483" header="0.31496062992125984" footer="0.31496062992125984"/>
  <pageSetup paperSize="9" scale="81" orientation="portrait" r:id="rId1"/>
  <headerFooter>
    <oddHeader xml:space="preserve">&amp;L(vorläufiges Muster für neue RBBau 01.10.2022)&amp;R&amp;"Univers CE,Standard"&amp;9Muster 6
- 12/22 -
</oddHeader>
    <oddFooter>&amp;L&amp;"Univers CE,Standard"&amp;8Stand: DIN 276_2018-12; DIN 277_2021-08; DIN 18960_2020-11&amp;R&amp;"Univers CE,Fett"&amp;10&amp;A/17</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pageSetUpPr fitToPage="1"/>
  </sheetPr>
  <dimension ref="A1:D44"/>
  <sheetViews>
    <sheetView zoomScaleNormal="100" zoomScaleSheetLayoutView="100" workbookViewId="0">
      <selection activeCell="C16" sqref="C16"/>
    </sheetView>
  </sheetViews>
  <sheetFormatPr baseColWidth="10" defaultColWidth="9.28515625" defaultRowHeight="15"/>
  <cols>
    <col min="1" max="1" width="8" style="14" customWidth="1"/>
    <col min="2" max="2" width="40.7109375" style="14" customWidth="1"/>
    <col min="3" max="4" width="19.7109375" style="158" customWidth="1"/>
    <col min="5" max="16384" width="9.28515625" style="14"/>
  </cols>
  <sheetData>
    <row r="1" spans="1:4">
      <c r="A1" s="15"/>
      <c r="D1" s="158" t="s">
        <v>524</v>
      </c>
    </row>
    <row r="2" spans="1:4">
      <c r="A2" s="409" t="s">
        <v>579</v>
      </c>
      <c r="B2" s="409"/>
    </row>
    <row r="3" spans="1:4" ht="29.25" customHeight="1">
      <c r="A3" s="410" t="str">
        <f>'M6 1'!A11&amp;"  "&amp;'M6 1'!A13&amp;""</f>
        <v xml:space="preserve">  </v>
      </c>
      <c r="B3" s="410"/>
    </row>
    <row r="5" spans="1:4" ht="19.899999999999999" customHeight="1">
      <c r="A5" s="16"/>
      <c r="B5" s="17" t="s">
        <v>558</v>
      </c>
      <c r="C5" s="156" t="s">
        <v>537</v>
      </c>
      <c r="D5" s="157" t="s">
        <v>538</v>
      </c>
    </row>
    <row r="6" spans="1:4" s="6" customFormat="1" ht="16.149999999999999" customHeight="1">
      <c r="A6" s="159">
        <v>100</v>
      </c>
      <c r="B6" s="160" t="s">
        <v>132</v>
      </c>
      <c r="C6" s="163"/>
      <c r="D6" s="162">
        <f>D7+D8+D9</f>
        <v>0</v>
      </c>
    </row>
    <row r="7" spans="1:4" ht="16.149999999999999" customHeight="1">
      <c r="A7" s="21">
        <v>110</v>
      </c>
      <c r="B7" s="22" t="s">
        <v>133</v>
      </c>
      <c r="C7" s="164"/>
      <c r="D7" s="165"/>
    </row>
    <row r="8" spans="1:4" ht="16.149999999999999" customHeight="1">
      <c r="A8" s="21">
        <v>120</v>
      </c>
      <c r="B8" s="22" t="s">
        <v>134</v>
      </c>
      <c r="C8" s="164"/>
      <c r="D8" s="165"/>
    </row>
    <row r="9" spans="1:4" ht="16.149999999999999" customHeight="1">
      <c r="A9" s="21">
        <v>130</v>
      </c>
      <c r="B9" s="22" t="s">
        <v>135</v>
      </c>
      <c r="C9" s="164"/>
      <c r="D9" s="165"/>
    </row>
    <row r="10" spans="1:4" s="6" customFormat="1" ht="16.149999999999999" customHeight="1">
      <c r="A10" s="159">
        <v>200</v>
      </c>
      <c r="B10" s="160" t="s">
        <v>136</v>
      </c>
      <c r="C10" s="166"/>
      <c r="D10" s="162">
        <f>D11+D19+D29+D30+D34</f>
        <v>0</v>
      </c>
    </row>
    <row r="11" spans="1:4" ht="16.149999999999999" customHeight="1">
      <c r="A11" s="21">
        <v>210</v>
      </c>
      <c r="B11" s="22" t="s">
        <v>137</v>
      </c>
      <c r="C11" s="167">
        <f>SUM(C12:C18)</f>
        <v>0</v>
      </c>
      <c r="D11" s="165">
        <f>C11</f>
        <v>0</v>
      </c>
    </row>
    <row r="12" spans="1:4" s="25" customFormat="1" ht="16.149999999999999" customHeight="1">
      <c r="A12" s="23">
        <v>211</v>
      </c>
      <c r="B12" s="24" t="s">
        <v>138</v>
      </c>
      <c r="C12" s="168"/>
      <c r="D12" s="169"/>
    </row>
    <row r="13" spans="1:4" ht="16.149999999999999" customHeight="1">
      <c r="A13" s="23">
        <v>212</v>
      </c>
      <c r="B13" s="24" t="s">
        <v>139</v>
      </c>
      <c r="C13" s="168"/>
      <c r="D13" s="169"/>
    </row>
    <row r="14" spans="1:4" ht="16.149999999999999" customHeight="1">
      <c r="A14" s="23">
        <v>213</v>
      </c>
      <c r="B14" s="24" t="s">
        <v>140</v>
      </c>
      <c r="C14" s="168"/>
      <c r="D14" s="169"/>
    </row>
    <row r="15" spans="1:4" ht="16.149999999999999" customHeight="1">
      <c r="A15" s="23">
        <v>214</v>
      </c>
      <c r="B15" s="24" t="s">
        <v>141</v>
      </c>
      <c r="C15" s="168"/>
      <c r="D15" s="169"/>
    </row>
    <row r="16" spans="1:4" ht="16.149999999999999" customHeight="1">
      <c r="A16" s="23">
        <v>215</v>
      </c>
      <c r="B16" s="24" t="s">
        <v>142</v>
      </c>
      <c r="C16" s="168"/>
      <c r="D16" s="169"/>
    </row>
    <row r="17" spans="1:4" ht="16.149999999999999" customHeight="1">
      <c r="A17" s="23">
        <v>216</v>
      </c>
      <c r="B17" s="24" t="s">
        <v>143</v>
      </c>
      <c r="C17" s="168"/>
      <c r="D17" s="169"/>
    </row>
    <row r="18" spans="1:4" ht="16.149999999999999" customHeight="1">
      <c r="A18" s="26">
        <v>219</v>
      </c>
      <c r="B18" s="33" t="s">
        <v>544</v>
      </c>
      <c r="C18" s="168"/>
      <c r="D18" s="169"/>
    </row>
    <row r="19" spans="1:4" ht="16.149999999999999" customHeight="1">
      <c r="A19" s="21">
        <v>220</v>
      </c>
      <c r="B19" s="22" t="s">
        <v>144</v>
      </c>
      <c r="C19" s="167">
        <f>SUM(C20:C28)</f>
        <v>0</v>
      </c>
      <c r="D19" s="165">
        <f>C19</f>
        <v>0</v>
      </c>
    </row>
    <row r="20" spans="1:4" ht="16.149999999999999" customHeight="1">
      <c r="A20" s="26">
        <v>221</v>
      </c>
      <c r="B20" s="24" t="s">
        <v>145</v>
      </c>
      <c r="C20" s="168"/>
      <c r="D20" s="169"/>
    </row>
    <row r="21" spans="1:4" ht="16.149999999999999" customHeight="1">
      <c r="A21" s="26">
        <v>222</v>
      </c>
      <c r="B21" s="24" t="s">
        <v>146</v>
      </c>
      <c r="C21" s="168"/>
      <c r="D21" s="169"/>
    </row>
    <row r="22" spans="1:4" ht="16.149999999999999" customHeight="1">
      <c r="A22" s="26">
        <v>223</v>
      </c>
      <c r="B22" s="24" t="s">
        <v>147</v>
      </c>
      <c r="C22" s="168"/>
      <c r="D22" s="169"/>
    </row>
    <row r="23" spans="1:4" ht="16.149999999999999" customHeight="1">
      <c r="A23" s="26">
        <v>224</v>
      </c>
      <c r="B23" s="24" t="s">
        <v>148</v>
      </c>
      <c r="C23" s="168"/>
      <c r="D23" s="169"/>
    </row>
    <row r="24" spans="1:4" ht="16.149999999999999" customHeight="1">
      <c r="A24" s="26">
        <v>225</v>
      </c>
      <c r="B24" s="24" t="s">
        <v>149</v>
      </c>
      <c r="C24" s="168"/>
      <c r="D24" s="169"/>
    </row>
    <row r="25" spans="1:4" ht="16.149999999999999" customHeight="1">
      <c r="A25" s="26">
        <v>226</v>
      </c>
      <c r="B25" s="24" t="s">
        <v>150</v>
      </c>
      <c r="C25" s="168"/>
      <c r="D25" s="169"/>
    </row>
    <row r="26" spans="1:4" ht="16.149999999999999" customHeight="1">
      <c r="A26" s="26">
        <v>227</v>
      </c>
      <c r="B26" s="24" t="s">
        <v>151</v>
      </c>
      <c r="C26" s="168"/>
      <c r="D26" s="169"/>
    </row>
    <row r="27" spans="1:4" ht="16.149999999999999" customHeight="1">
      <c r="A27" s="26">
        <v>228</v>
      </c>
      <c r="B27" s="24" t="s">
        <v>152</v>
      </c>
      <c r="C27" s="168"/>
      <c r="D27" s="169"/>
    </row>
    <row r="28" spans="1:4" ht="16.149999999999999" customHeight="1">
      <c r="A28" s="26">
        <v>229</v>
      </c>
      <c r="B28" s="24" t="s">
        <v>153</v>
      </c>
      <c r="C28" s="168"/>
      <c r="D28" s="169"/>
    </row>
    <row r="29" spans="1:4" ht="16.149999999999999" customHeight="1">
      <c r="A29" s="21">
        <v>230</v>
      </c>
      <c r="B29" s="22" t="s">
        <v>154</v>
      </c>
      <c r="C29" s="164"/>
      <c r="D29" s="165"/>
    </row>
    <row r="30" spans="1:4" ht="16.149999999999999" customHeight="1">
      <c r="A30" s="21">
        <v>240</v>
      </c>
      <c r="B30" s="22" t="s">
        <v>155</v>
      </c>
      <c r="C30" s="167">
        <f>SUM(C31:C33)</f>
        <v>0</v>
      </c>
      <c r="D30" s="165">
        <f>C30</f>
        <v>0</v>
      </c>
    </row>
    <row r="31" spans="1:4" ht="16.149999999999999" customHeight="1">
      <c r="A31" s="26">
        <v>241</v>
      </c>
      <c r="B31" s="24" t="s">
        <v>156</v>
      </c>
      <c r="C31" s="168"/>
      <c r="D31" s="169"/>
    </row>
    <row r="32" spans="1:4" ht="16.149999999999999" customHeight="1">
      <c r="A32" s="26">
        <v>242</v>
      </c>
      <c r="B32" s="24" t="s">
        <v>157</v>
      </c>
      <c r="C32" s="168"/>
      <c r="D32" s="169"/>
    </row>
    <row r="33" spans="1:4" ht="16.149999999999999" customHeight="1">
      <c r="A33" s="26">
        <v>249</v>
      </c>
      <c r="B33" s="33" t="s">
        <v>587</v>
      </c>
      <c r="C33" s="168"/>
      <c r="D33" s="169"/>
    </row>
    <row r="34" spans="1:4" ht="16.149999999999999" customHeight="1">
      <c r="A34" s="21">
        <v>250</v>
      </c>
      <c r="B34" s="22" t="s">
        <v>158</v>
      </c>
      <c r="C34" s="167">
        <f>SUM(C35:C37)</f>
        <v>0</v>
      </c>
      <c r="D34" s="165">
        <f>C34</f>
        <v>0</v>
      </c>
    </row>
    <row r="35" spans="1:4" ht="16.149999999999999" customHeight="1">
      <c r="A35" s="26">
        <v>251</v>
      </c>
      <c r="B35" s="24" t="s">
        <v>159</v>
      </c>
      <c r="C35" s="168"/>
      <c r="D35" s="169"/>
    </row>
    <row r="36" spans="1:4" ht="16.149999999999999" customHeight="1">
      <c r="A36" s="26">
        <v>252</v>
      </c>
      <c r="B36" s="24" t="s">
        <v>160</v>
      </c>
      <c r="C36" s="168"/>
      <c r="D36" s="169"/>
    </row>
    <row r="37" spans="1:4" ht="16.149999999999999" customHeight="1">
      <c r="A37" s="26">
        <v>259</v>
      </c>
      <c r="B37" s="24" t="s">
        <v>161</v>
      </c>
      <c r="C37" s="168"/>
      <c r="D37" s="169"/>
    </row>
    <row r="38" spans="1:4">
      <c r="A38" s="27"/>
    </row>
    <row r="43" spans="1:4">
      <c r="A43" s="28"/>
    </row>
    <row r="44" spans="1:4">
      <c r="A44" s="29"/>
    </row>
  </sheetData>
  <sheetProtection algorithmName="SHA-512" hashValue="FORooKoxjOC149Pm/gtQQVuN5Slw8Ngk/JC8HUdMTQI7SH3zhWy41R/KX44RFvjR80kYaCp1Oti9nSKBl1Bsow==" saltValue="6zYXw1PA1k2S/39k82MW3g==" spinCount="100000" sheet="1" objects="1" scenarios="1"/>
  <mergeCells count="2">
    <mergeCell ref="A2:B2"/>
    <mergeCell ref="A3:B3"/>
  </mergeCells>
  <conditionalFormatting sqref="D6 D10:D11 D19 D29:D30 D34">
    <cfRule type="cellIs" dxfId="19" priority="1" operator="equal">
      <formula>0</formula>
    </cfRule>
  </conditionalFormatting>
  <pageMargins left="0.70866141732283472" right="0.70866141732283472" top="0.78740157480314965" bottom="0.39370078740157483" header="0.31496062992125984" footer="0.31496062992125984"/>
  <pageSetup paperSize="9" scale="98" orientation="portrait" r:id="rId1"/>
  <headerFooter>
    <oddHeader xml:space="preserve">&amp;L(vorläufiges Muster für neue RBBau 01.10.2022)&amp;R&amp;"Univers CE,Standard"&amp;9Muster 6
- 12/22 -
</oddHeader>
    <oddFooter>&amp;L&amp;"Univers CE,Standard"&amp;8Stand: DIN 276_2018-12; DIN 277_2021-08; DIN 18960_2020-11&amp;R&amp;"Univers CE,Fett"&amp;10&amp;A/17</oddFooter>
  </headerFooter>
  <ignoredErrors>
    <ignoredError sqref="D11 D19 D30 D34"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pageSetUpPr fitToPage="1"/>
  </sheetPr>
  <dimension ref="A1:D44"/>
  <sheetViews>
    <sheetView zoomScaleNormal="100" zoomScaleSheetLayoutView="100" workbookViewId="0">
      <selection activeCell="C10" sqref="C10"/>
    </sheetView>
  </sheetViews>
  <sheetFormatPr baseColWidth="10" defaultColWidth="9.28515625" defaultRowHeight="14.25"/>
  <cols>
    <col min="1" max="1" width="8" style="144" customWidth="1"/>
    <col min="2" max="2" width="40.7109375" style="144" customWidth="1"/>
    <col min="3" max="4" width="19.7109375" style="144" customWidth="1"/>
    <col min="5" max="16384" width="9.28515625" style="144"/>
  </cols>
  <sheetData>
    <row r="1" spans="1:4">
      <c r="A1" s="177"/>
      <c r="D1" s="122" t="s">
        <v>525</v>
      </c>
    </row>
    <row r="2" spans="1:4">
      <c r="A2" s="409" t="s">
        <v>579</v>
      </c>
      <c r="B2" s="409"/>
      <c r="D2" s="3"/>
    </row>
    <row r="3" spans="1:4" ht="29.25" customHeight="1">
      <c r="A3" s="411" t="str">
        <f>'M6 5'!A3</f>
        <v xml:space="preserve">  </v>
      </c>
      <c r="B3" s="411"/>
    </row>
    <row r="5" spans="1:4" ht="19.899999999999999" customHeight="1">
      <c r="A5" s="142"/>
      <c r="B5" s="143" t="s">
        <v>558</v>
      </c>
      <c r="C5" s="156" t="s">
        <v>537</v>
      </c>
      <c r="D5" s="157" t="s">
        <v>538</v>
      </c>
    </row>
    <row r="6" spans="1:4" s="6" customFormat="1" ht="16.149999999999999" customHeight="1">
      <c r="A6" s="159">
        <v>300</v>
      </c>
      <c r="B6" s="160" t="s">
        <v>557</v>
      </c>
      <c r="C6" s="161"/>
      <c r="D6" s="162">
        <f>D7+D13+D21+D31+'M6 8'!D6+'M6 8'!D13+'M6 8'!D21+'M6 8'!D31+'M6 10'!D6</f>
        <v>0</v>
      </c>
    </row>
    <row r="7" spans="1:4" ht="16.149999999999999" customHeight="1">
      <c r="A7" s="21">
        <v>310</v>
      </c>
      <c r="B7" s="22" t="s">
        <v>106</v>
      </c>
      <c r="C7" s="167">
        <f>SUM(C8:C12)</f>
        <v>0</v>
      </c>
      <c r="D7" s="165">
        <f xml:space="preserve"> C7</f>
        <v>0</v>
      </c>
    </row>
    <row r="8" spans="1:4" ht="16.149999999999999" customHeight="1">
      <c r="A8" s="34">
        <v>311</v>
      </c>
      <c r="B8" s="33" t="s">
        <v>107</v>
      </c>
      <c r="C8" s="168"/>
      <c r="D8" s="169"/>
    </row>
    <row r="9" spans="1:4" ht="16.149999999999999" customHeight="1">
      <c r="A9" s="34">
        <v>312</v>
      </c>
      <c r="B9" s="33" t="s">
        <v>119</v>
      </c>
      <c r="C9" s="168"/>
      <c r="D9" s="169"/>
    </row>
    <row r="10" spans="1:4" ht="16.149999999999999" customHeight="1">
      <c r="A10" s="34">
        <v>313</v>
      </c>
      <c r="B10" s="33" t="s">
        <v>120</v>
      </c>
      <c r="C10" s="168"/>
      <c r="D10" s="169"/>
    </row>
    <row r="11" spans="1:4" ht="16.149999999999999" customHeight="1">
      <c r="A11" s="34">
        <v>314</v>
      </c>
      <c r="B11" s="33" t="s">
        <v>108</v>
      </c>
      <c r="C11" s="151"/>
      <c r="D11" s="169"/>
    </row>
    <row r="12" spans="1:4" ht="16.149999999999999" customHeight="1">
      <c r="A12" s="34">
        <v>319</v>
      </c>
      <c r="B12" s="33" t="s">
        <v>109</v>
      </c>
      <c r="C12" s="168"/>
      <c r="D12" s="169"/>
    </row>
    <row r="13" spans="1:4" ht="16.149999999999999" customHeight="1">
      <c r="A13" s="21">
        <v>320</v>
      </c>
      <c r="B13" s="22" t="s">
        <v>110</v>
      </c>
      <c r="C13" s="167">
        <f>SUM(C14:C20)</f>
        <v>0</v>
      </c>
      <c r="D13" s="165">
        <f>C13</f>
        <v>0</v>
      </c>
    </row>
    <row r="14" spans="1:4" ht="16.149999999999999" customHeight="1">
      <c r="A14" s="34">
        <v>321</v>
      </c>
      <c r="B14" s="33" t="s">
        <v>121</v>
      </c>
      <c r="C14" s="168"/>
      <c r="D14" s="169"/>
    </row>
    <row r="15" spans="1:4" ht="16.149999999999999" customHeight="1">
      <c r="A15" s="34">
        <v>322</v>
      </c>
      <c r="B15" s="33" t="s">
        <v>111</v>
      </c>
      <c r="C15" s="168"/>
      <c r="D15" s="169"/>
    </row>
    <row r="16" spans="1:4" ht="16.149999999999999" customHeight="1">
      <c r="A16" s="34">
        <v>323</v>
      </c>
      <c r="B16" s="33" t="s">
        <v>122</v>
      </c>
      <c r="C16" s="168"/>
      <c r="D16" s="169"/>
    </row>
    <row r="17" spans="1:4" ht="16.149999999999999" customHeight="1">
      <c r="A17" s="34">
        <v>324</v>
      </c>
      <c r="B17" s="33" t="s">
        <v>112</v>
      </c>
      <c r="C17" s="168"/>
      <c r="D17" s="169"/>
    </row>
    <row r="18" spans="1:4" ht="16.149999999999999" customHeight="1">
      <c r="A18" s="34">
        <v>325</v>
      </c>
      <c r="B18" s="33" t="s">
        <v>123</v>
      </c>
      <c r="C18" s="168"/>
      <c r="D18" s="169"/>
    </row>
    <row r="19" spans="1:4" ht="16.149999999999999" customHeight="1">
      <c r="A19" s="34">
        <v>326</v>
      </c>
      <c r="B19" s="33" t="s">
        <v>124</v>
      </c>
      <c r="C19" s="168"/>
      <c r="D19" s="169"/>
    </row>
    <row r="20" spans="1:4" ht="16.149999999999999" customHeight="1">
      <c r="A20" s="34">
        <v>329</v>
      </c>
      <c r="B20" s="33" t="s">
        <v>113</v>
      </c>
      <c r="C20" s="168"/>
      <c r="D20" s="169"/>
    </row>
    <row r="21" spans="1:4" ht="21.75" customHeight="1">
      <c r="A21" s="21">
        <v>330</v>
      </c>
      <c r="B21" s="22" t="s">
        <v>114</v>
      </c>
      <c r="C21" s="167">
        <f>SUM(C22:C30)</f>
        <v>0</v>
      </c>
      <c r="D21" s="165">
        <f>C21</f>
        <v>0</v>
      </c>
    </row>
    <row r="22" spans="1:4" ht="16.149999999999999" customHeight="1">
      <c r="A22" s="34">
        <v>331</v>
      </c>
      <c r="B22" s="33" t="s">
        <v>559</v>
      </c>
      <c r="C22" s="168"/>
      <c r="D22" s="169"/>
    </row>
    <row r="23" spans="1:4" ht="16.149999999999999" customHeight="1">
      <c r="A23" s="34">
        <v>332</v>
      </c>
      <c r="B23" s="33" t="s">
        <v>560</v>
      </c>
      <c r="C23" s="168"/>
      <c r="D23" s="169"/>
    </row>
    <row r="24" spans="1:4" ht="16.149999999999999" customHeight="1">
      <c r="A24" s="34">
        <v>333</v>
      </c>
      <c r="B24" s="33" t="s">
        <v>561</v>
      </c>
      <c r="C24" s="168"/>
      <c r="D24" s="169"/>
    </row>
    <row r="25" spans="1:4" ht="16.149999999999999" customHeight="1">
      <c r="A25" s="34">
        <v>334</v>
      </c>
      <c r="B25" s="33" t="s">
        <v>115</v>
      </c>
      <c r="C25" s="168"/>
      <c r="D25" s="169"/>
    </row>
    <row r="26" spans="1:4" ht="16.149999999999999" customHeight="1">
      <c r="A26" s="34">
        <v>335</v>
      </c>
      <c r="B26" s="33" t="s">
        <v>562</v>
      </c>
      <c r="C26" s="168"/>
      <c r="D26" s="169"/>
    </row>
    <row r="27" spans="1:4" ht="16.149999999999999" customHeight="1">
      <c r="A27" s="34">
        <v>336</v>
      </c>
      <c r="B27" s="33" t="s">
        <v>563</v>
      </c>
      <c r="C27" s="168"/>
      <c r="D27" s="169"/>
    </row>
    <row r="28" spans="1:4" ht="16.149999999999999" customHeight="1">
      <c r="A28" s="34">
        <v>337</v>
      </c>
      <c r="B28" s="33" t="s">
        <v>116</v>
      </c>
      <c r="C28" s="168"/>
      <c r="D28" s="169"/>
    </row>
    <row r="29" spans="1:4" ht="16.149999999999999" customHeight="1">
      <c r="A29" s="34">
        <v>338</v>
      </c>
      <c r="B29" s="33" t="s">
        <v>117</v>
      </c>
      <c r="C29" s="168"/>
      <c r="D29" s="169"/>
    </row>
    <row r="30" spans="1:4" ht="16.149999999999999" customHeight="1">
      <c r="A30" s="34">
        <v>339</v>
      </c>
      <c r="B30" s="33" t="s">
        <v>118</v>
      </c>
      <c r="C30" s="168"/>
      <c r="D30" s="169"/>
    </row>
    <row r="31" spans="1:4" ht="16.149999999999999" customHeight="1">
      <c r="A31" s="21">
        <v>340</v>
      </c>
      <c r="B31" s="22" t="s">
        <v>126</v>
      </c>
      <c r="C31" s="167">
        <f>SUM(C32:C39)</f>
        <v>0</v>
      </c>
      <c r="D31" s="165">
        <f>C31</f>
        <v>0</v>
      </c>
    </row>
    <row r="32" spans="1:4" ht="16.149999999999999" customHeight="1">
      <c r="A32" s="34">
        <v>341</v>
      </c>
      <c r="B32" s="33" t="s">
        <v>564</v>
      </c>
      <c r="C32" s="168"/>
      <c r="D32" s="169"/>
    </row>
    <row r="33" spans="1:4" ht="16.149999999999999" customHeight="1">
      <c r="A33" s="34">
        <v>342</v>
      </c>
      <c r="B33" s="33" t="s">
        <v>565</v>
      </c>
      <c r="C33" s="168"/>
      <c r="D33" s="169"/>
    </row>
    <row r="34" spans="1:4" ht="16.149999999999999" customHeight="1">
      <c r="A34" s="34">
        <v>343</v>
      </c>
      <c r="B34" s="33" t="s">
        <v>566</v>
      </c>
      <c r="C34" s="168"/>
      <c r="D34" s="169"/>
    </row>
    <row r="35" spans="1:4" ht="16.149999999999999" customHeight="1">
      <c r="A35" s="34">
        <v>344</v>
      </c>
      <c r="B35" s="33" t="s">
        <v>127</v>
      </c>
      <c r="C35" s="168"/>
      <c r="D35" s="169"/>
    </row>
    <row r="36" spans="1:4" ht="16.149999999999999" customHeight="1">
      <c r="A36" s="34">
        <v>345</v>
      </c>
      <c r="B36" s="33" t="s">
        <v>567</v>
      </c>
      <c r="C36" s="168"/>
      <c r="D36" s="169"/>
    </row>
    <row r="37" spans="1:4" ht="16.149999999999999" customHeight="1">
      <c r="A37" s="34">
        <v>346</v>
      </c>
      <c r="B37" s="33" t="s">
        <v>128</v>
      </c>
      <c r="C37" s="168"/>
      <c r="D37" s="169"/>
    </row>
    <row r="38" spans="1:4" ht="16.149999999999999" customHeight="1">
      <c r="A38" s="34">
        <v>347</v>
      </c>
      <c r="B38" s="33" t="s">
        <v>129</v>
      </c>
      <c r="C38" s="168"/>
      <c r="D38" s="169"/>
    </row>
    <row r="39" spans="1:4" ht="16.149999999999999" customHeight="1">
      <c r="A39" s="34">
        <v>349</v>
      </c>
      <c r="B39" s="33" t="s">
        <v>130</v>
      </c>
      <c r="C39" s="168"/>
      <c r="D39" s="169"/>
    </row>
    <row r="40" spans="1:4">
      <c r="A40" s="27"/>
    </row>
    <row r="41" spans="1:4">
      <c r="A41" s="178" t="s">
        <v>125</v>
      </c>
      <c r="B41" s="179"/>
    </row>
    <row r="42" spans="1:4" ht="8.25" customHeight="1">
      <c r="A42" s="29" t="s">
        <v>131</v>
      </c>
    </row>
    <row r="43" spans="1:4">
      <c r="A43" s="35"/>
    </row>
    <row r="44" spans="1:4">
      <c r="D44" s="3"/>
    </row>
  </sheetData>
  <sheetProtection algorithmName="SHA-512" hashValue="CkCoKLJiRjIXRUBB26flyJgpB5Ikcc/foQkGcwTmttc80I3+a+n3dNbss7+DDrEfqX5B9/OGB6H2sgw6YIwLOw==" saltValue="Liq25aVZZmVNUtDnVa71tg==" spinCount="100000" sheet="1" objects="1" scenarios="1"/>
  <mergeCells count="2">
    <mergeCell ref="A3:B3"/>
    <mergeCell ref="A2:B2"/>
  </mergeCells>
  <conditionalFormatting sqref="D13 D21 D31 D7">
    <cfRule type="cellIs" dxfId="18" priority="2" operator="equal">
      <formula>0</formula>
    </cfRule>
  </conditionalFormatting>
  <conditionalFormatting sqref="D6">
    <cfRule type="cellIs" dxfId="17" priority="1" operator="equal">
      <formula>0</formula>
    </cfRule>
  </conditionalFormatting>
  <pageMargins left="0.70866141732283472" right="0.70866141732283472" top="0.78740157480314965" bottom="0.39370078740157483" header="0.31496062992125984" footer="0.31496062992125984"/>
  <pageSetup paperSize="9" scale="98" orientation="portrait" r:id="rId1"/>
  <headerFooter>
    <oddHeader xml:space="preserve">&amp;L(vorläufiges Muster für neue RBBau 01.10.2022)&amp;R&amp;"Univers CE,Standard"&amp;9Muster 6
- 12/22 -
</oddHeader>
    <oddFooter>&amp;L&amp;"Univers CE,Standard"&amp;8Stand: DIN 276_2018-12; DIN 277_2021-08; DIN 18960_2020-11&amp;R&amp;"Univers CE,Fett"&amp;10&amp;A/17</oddFooter>
  </headerFooter>
  <ignoredErrors>
    <ignoredError sqref="D7 D13 D21 D31"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pageSetUpPr fitToPage="1"/>
  </sheetPr>
  <dimension ref="A1:D47"/>
  <sheetViews>
    <sheetView zoomScaleNormal="100" workbookViewId="0">
      <selection activeCell="D16" sqref="D15:D16"/>
    </sheetView>
  </sheetViews>
  <sheetFormatPr baseColWidth="10" defaultColWidth="9.28515625" defaultRowHeight="14.25"/>
  <cols>
    <col min="1" max="1" width="8" style="144" customWidth="1"/>
    <col min="2" max="2" width="40.7109375" style="144" customWidth="1"/>
    <col min="3" max="4" width="19.7109375" style="144" customWidth="1"/>
    <col min="5" max="16384" width="9.28515625" style="144"/>
  </cols>
  <sheetData>
    <row r="1" spans="1:4">
      <c r="D1" s="122" t="s">
        <v>526</v>
      </c>
    </row>
    <row r="2" spans="1:4">
      <c r="A2" s="35" t="s">
        <v>539</v>
      </c>
      <c r="D2" s="1"/>
    </row>
    <row r="3" spans="1:4" ht="17.25" customHeight="1">
      <c r="A3" s="412" t="s">
        <v>520</v>
      </c>
      <c r="B3" s="412"/>
      <c r="C3" s="412"/>
      <c r="D3" s="2"/>
    </row>
    <row r="4" spans="1:4" ht="15.75" customHeight="1">
      <c r="A4" s="412"/>
      <c r="B4" s="412"/>
      <c r="C4" s="412"/>
      <c r="D4" s="3"/>
    </row>
    <row r="5" spans="1:4">
      <c r="A5" s="409" t="s">
        <v>579</v>
      </c>
      <c r="B5" s="409"/>
    </row>
    <row r="6" spans="1:4" ht="29.25" customHeight="1">
      <c r="A6" s="413" t="str">
        <f>'M6 5'!A3</f>
        <v xml:space="preserve">  </v>
      </c>
      <c r="B6" s="413"/>
    </row>
    <row r="8" spans="1:4" ht="19.899999999999999" customHeight="1">
      <c r="A8" s="142"/>
      <c r="B8" s="143" t="s">
        <v>443</v>
      </c>
      <c r="C8" s="156" t="s">
        <v>537</v>
      </c>
      <c r="D8" s="157" t="s">
        <v>538</v>
      </c>
    </row>
    <row r="9" spans="1:4" s="6" customFormat="1" ht="17.850000000000001" customHeight="1">
      <c r="A9" s="159">
        <v>300</v>
      </c>
      <c r="B9" s="160" t="s">
        <v>557</v>
      </c>
      <c r="C9" s="172"/>
      <c r="D9" s="162">
        <f>SUM(D10:D41)+SUM('M6 9'!D9:D14)</f>
        <v>0</v>
      </c>
    </row>
    <row r="10" spans="1:4" ht="16.149999999999999" customHeight="1">
      <c r="A10" s="34" t="s">
        <v>444</v>
      </c>
      <c r="B10" s="33" t="s">
        <v>445</v>
      </c>
      <c r="C10" s="175"/>
      <c r="D10" s="189"/>
    </row>
    <row r="11" spans="1:4" ht="16.149999999999999" customHeight="1">
      <c r="A11" s="34" t="s">
        <v>446</v>
      </c>
      <c r="B11" s="33" t="s">
        <v>447</v>
      </c>
      <c r="C11" s="175"/>
      <c r="D11" s="189"/>
    </row>
    <row r="12" spans="1:4" ht="16.149999999999999" customHeight="1">
      <c r="A12" s="34" t="s">
        <v>448</v>
      </c>
      <c r="B12" s="33" t="s">
        <v>449</v>
      </c>
      <c r="C12" s="175"/>
      <c r="D12" s="189"/>
    </row>
    <row r="13" spans="1:4" ht="16.149999999999999" customHeight="1">
      <c r="A13" s="34" t="s">
        <v>450</v>
      </c>
      <c r="B13" s="33" t="s">
        <v>451</v>
      </c>
      <c r="C13" s="176"/>
      <c r="D13" s="189"/>
    </row>
    <row r="14" spans="1:4" ht="16.149999999999999" customHeight="1">
      <c r="A14" s="34" t="s">
        <v>452</v>
      </c>
      <c r="B14" s="33" t="s">
        <v>453</v>
      </c>
      <c r="C14" s="175"/>
      <c r="D14" s="189"/>
    </row>
    <row r="15" spans="1:4" ht="16.149999999999999" customHeight="1">
      <c r="A15" s="34" t="s">
        <v>454</v>
      </c>
      <c r="B15" s="33" t="s">
        <v>455</v>
      </c>
      <c r="C15" s="175"/>
      <c r="D15" s="190"/>
    </row>
    <row r="16" spans="1:4" ht="16.149999999999999" customHeight="1">
      <c r="A16" s="34" t="s">
        <v>456</v>
      </c>
      <c r="B16" s="33" t="s">
        <v>457</v>
      </c>
      <c r="C16" s="175"/>
      <c r="D16" s="189"/>
    </row>
    <row r="17" spans="1:4" ht="16.149999999999999" customHeight="1">
      <c r="A17" s="34" t="s">
        <v>458</v>
      </c>
      <c r="B17" s="33" t="s">
        <v>459</v>
      </c>
      <c r="C17" s="175"/>
      <c r="D17" s="189"/>
    </row>
    <row r="18" spans="1:4" ht="16.149999999999999" customHeight="1">
      <c r="A18" s="34" t="s">
        <v>460</v>
      </c>
      <c r="B18" s="33" t="s">
        <v>461</v>
      </c>
      <c r="C18" s="175"/>
      <c r="D18" s="189"/>
    </row>
    <row r="19" spans="1:4" ht="16.149999999999999" customHeight="1">
      <c r="A19" s="34" t="s">
        <v>462</v>
      </c>
      <c r="B19" s="33" t="s">
        <v>463</v>
      </c>
      <c r="C19" s="175"/>
      <c r="D19" s="189"/>
    </row>
    <row r="20" spans="1:4" ht="16.149999999999999" customHeight="1">
      <c r="A20" s="34" t="s">
        <v>464</v>
      </c>
      <c r="B20" s="33" t="s">
        <v>465</v>
      </c>
      <c r="C20" s="175"/>
      <c r="D20" s="189"/>
    </row>
    <row r="21" spans="1:4" ht="16.149999999999999" customHeight="1">
      <c r="A21" s="34" t="s">
        <v>466</v>
      </c>
      <c r="B21" s="33" t="s">
        <v>467</v>
      </c>
      <c r="C21" s="175"/>
      <c r="D21" s="189"/>
    </row>
    <row r="22" spans="1:4" ht="16.149999999999999" customHeight="1">
      <c r="A22" s="34" t="s">
        <v>468</v>
      </c>
      <c r="B22" s="33" t="s">
        <v>469</v>
      </c>
      <c r="C22" s="175"/>
      <c r="D22" s="189"/>
    </row>
    <row r="23" spans="1:4" ht="16.149999999999999" customHeight="1">
      <c r="A23" s="34" t="s">
        <v>470</v>
      </c>
      <c r="B23" s="33" t="s">
        <v>471</v>
      </c>
      <c r="C23" s="175"/>
      <c r="D23" s="189"/>
    </row>
    <row r="24" spans="1:4" ht="16.149999999999999" customHeight="1">
      <c r="A24" s="34" t="s">
        <v>472</v>
      </c>
      <c r="B24" s="33" t="s">
        <v>473</v>
      </c>
      <c r="C24" s="175"/>
      <c r="D24" s="189"/>
    </row>
    <row r="25" spans="1:4" ht="16.149999999999999" customHeight="1">
      <c r="A25" s="34" t="s">
        <v>474</v>
      </c>
      <c r="B25" s="33" t="s">
        <v>475</v>
      </c>
      <c r="C25" s="175"/>
      <c r="D25" s="189"/>
    </row>
    <row r="26" spans="1:4" ht="16.149999999999999" customHeight="1">
      <c r="A26" s="34" t="s">
        <v>476</v>
      </c>
      <c r="B26" s="33" t="s">
        <v>477</v>
      </c>
      <c r="C26" s="175"/>
      <c r="D26" s="189"/>
    </row>
    <row r="27" spans="1:4" ht="16.149999999999999" customHeight="1">
      <c r="A27" s="34" t="s">
        <v>478</v>
      </c>
      <c r="B27" s="33" t="s">
        <v>479</v>
      </c>
      <c r="C27" s="175"/>
      <c r="D27" s="189"/>
    </row>
    <row r="28" spans="1:4" ht="16.149999999999999" customHeight="1">
      <c r="A28" s="34" t="s">
        <v>480</v>
      </c>
      <c r="B28" s="33" t="s">
        <v>481</v>
      </c>
      <c r="C28" s="175"/>
      <c r="D28" s="189"/>
    </row>
    <row r="29" spans="1:4" ht="16.149999999999999" customHeight="1">
      <c r="A29" s="34" t="s">
        <v>482</v>
      </c>
      <c r="B29" s="33" t="s">
        <v>483</v>
      </c>
      <c r="C29" s="175"/>
      <c r="D29" s="189"/>
    </row>
    <row r="30" spans="1:4" ht="16.149999999999999" customHeight="1">
      <c r="A30" s="34" t="s">
        <v>484</v>
      </c>
      <c r="B30" s="33" t="s">
        <v>485</v>
      </c>
      <c r="C30" s="175"/>
      <c r="D30" s="189"/>
    </row>
    <row r="31" spans="1:4" ht="16.149999999999999" customHeight="1">
      <c r="A31" s="34" t="s">
        <v>486</v>
      </c>
      <c r="B31" s="33" t="s">
        <v>487</v>
      </c>
      <c r="C31" s="175"/>
      <c r="D31" s="189"/>
    </row>
    <row r="32" spans="1:4" ht="16.149999999999999" customHeight="1">
      <c r="A32" s="34" t="s">
        <v>488</v>
      </c>
      <c r="B32" s="33" t="s">
        <v>489</v>
      </c>
      <c r="C32" s="175"/>
      <c r="D32" s="189"/>
    </row>
    <row r="33" spans="1:4" ht="16.149999999999999" customHeight="1">
      <c r="A33" s="34" t="s">
        <v>490</v>
      </c>
      <c r="B33" s="33" t="s">
        <v>491</v>
      </c>
      <c r="C33" s="175"/>
      <c r="D33" s="189"/>
    </row>
    <row r="34" spans="1:4" ht="16.149999999999999" customHeight="1">
      <c r="A34" s="34" t="s">
        <v>492</v>
      </c>
      <c r="B34" s="33" t="s">
        <v>493</v>
      </c>
      <c r="C34" s="175"/>
      <c r="D34" s="189"/>
    </row>
    <row r="35" spans="1:4" ht="16.149999999999999" customHeight="1">
      <c r="A35" s="34" t="s">
        <v>494</v>
      </c>
      <c r="B35" s="33" t="s">
        <v>495</v>
      </c>
      <c r="C35" s="175"/>
      <c r="D35" s="189"/>
    </row>
    <row r="36" spans="1:4" ht="16.149999999999999" customHeight="1">
      <c r="A36" s="34" t="s">
        <v>496</v>
      </c>
      <c r="B36" s="33" t="s">
        <v>497</v>
      </c>
      <c r="C36" s="175"/>
      <c r="D36" s="189"/>
    </row>
    <row r="37" spans="1:4" ht="16.149999999999999" customHeight="1">
      <c r="A37" s="34" t="s">
        <v>498</v>
      </c>
      <c r="B37" s="33" t="s">
        <v>499</v>
      </c>
      <c r="C37" s="175"/>
      <c r="D37" s="189"/>
    </row>
    <row r="38" spans="1:4" ht="16.149999999999999" customHeight="1">
      <c r="A38" s="34" t="s">
        <v>500</v>
      </c>
      <c r="B38" s="33" t="s">
        <v>501</v>
      </c>
      <c r="C38" s="175"/>
      <c r="D38" s="189"/>
    </row>
    <row r="39" spans="1:4" ht="16.149999999999999" customHeight="1">
      <c r="A39" s="34" t="s">
        <v>502</v>
      </c>
      <c r="B39" s="33" t="s">
        <v>503</v>
      </c>
      <c r="C39" s="175"/>
      <c r="D39" s="189"/>
    </row>
    <row r="40" spans="1:4" ht="16.149999999999999" customHeight="1">
      <c r="A40" s="34" t="s">
        <v>504</v>
      </c>
      <c r="B40" s="33" t="s">
        <v>505</v>
      </c>
      <c r="C40" s="175"/>
      <c r="D40" s="189"/>
    </row>
    <row r="41" spans="1:4" ht="16.149999999999999" customHeight="1">
      <c r="A41" s="34" t="s">
        <v>506</v>
      </c>
      <c r="B41" s="33" t="s">
        <v>507</v>
      </c>
      <c r="C41" s="173"/>
      <c r="D41" s="189"/>
    </row>
    <row r="42" spans="1:4" ht="16.899999999999999" customHeight="1">
      <c r="A42" s="170"/>
      <c r="B42" s="171"/>
      <c r="C42" s="141"/>
      <c r="D42" s="141"/>
    </row>
    <row r="46" spans="1:4">
      <c r="A46" s="35"/>
    </row>
    <row r="47" spans="1:4">
      <c r="D47" s="3"/>
    </row>
  </sheetData>
  <sheetProtection algorithmName="SHA-512" hashValue="V7c4FN4Fu8XDyUhk8RyBjzD829/VMffo0TIJ5JHYWYnaMiihKY0FSDxoDRdgaCEK4LSLEn4T/FyI/gQVDt2FzQ==" saltValue="8l0i6rk9w8oJ0q7dIDTD4w==" spinCount="100000" sheet="1" objects="1" scenarios="1"/>
  <mergeCells count="3">
    <mergeCell ref="A3:C4"/>
    <mergeCell ref="A6:B6"/>
    <mergeCell ref="A5:B5"/>
  </mergeCells>
  <conditionalFormatting sqref="D9">
    <cfRule type="cellIs" dxfId="16" priority="1" operator="equal">
      <formula>0</formula>
    </cfRule>
  </conditionalFormatting>
  <pageMargins left="0.70866141732283472" right="0.70866141732283472" top="0.78740157480314965" bottom="0.39370078740157483" header="0.31496062992125984" footer="0.31496062992125984"/>
  <pageSetup paperSize="9" scale="98" orientation="portrait" r:id="rId1"/>
  <headerFooter>
    <oddHeader xml:space="preserve">&amp;L(vorläufiges Muster für neue RBBau 01.10.2022)&amp;R&amp;"Univers CE,Standard"&amp;9Muster 6
- 12/22 -
</oddHeader>
    <oddFooter>&amp;L&amp;"Univers CE,Standard"&amp;8Stand: DIN 276_2018-12; DIN 277_2021-08; DIN 18960_2020-11&amp;R&amp;"Univers CE,Fett"&amp;10&amp;A/17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pageSetUpPr fitToPage="1"/>
  </sheetPr>
  <dimension ref="A1:D43"/>
  <sheetViews>
    <sheetView topLeftCell="A4" zoomScaleNormal="100" workbookViewId="0">
      <selection activeCell="C17" sqref="C17"/>
    </sheetView>
  </sheetViews>
  <sheetFormatPr baseColWidth="10" defaultColWidth="9.28515625" defaultRowHeight="15"/>
  <cols>
    <col min="1" max="1" width="11.28515625" style="14" customWidth="1"/>
    <col min="2" max="2" width="41.42578125" style="14" customWidth="1"/>
    <col min="3" max="4" width="19.7109375" style="14" customWidth="1"/>
    <col min="5" max="5" width="0" style="14" hidden="1" customWidth="1"/>
    <col min="6" max="16384" width="9.28515625" style="14"/>
  </cols>
  <sheetData>
    <row r="1" spans="1:4">
      <c r="A1" s="414"/>
      <c r="B1" s="414"/>
      <c r="C1" s="42"/>
      <c r="D1" s="122" t="s">
        <v>527</v>
      </c>
    </row>
    <row r="2" spans="1:4" ht="19.149999999999999" customHeight="1">
      <c r="A2" s="409" t="s">
        <v>579</v>
      </c>
      <c r="B2" s="409"/>
      <c r="C2" s="42"/>
      <c r="D2" s="3"/>
    </row>
    <row r="3" spans="1:4" ht="28.5" customHeight="1">
      <c r="A3" s="416" t="str">
        <f>'M6 5'!A3</f>
        <v xml:space="preserve">  </v>
      </c>
      <c r="B3" s="416"/>
      <c r="C3" s="42"/>
      <c r="D3" s="3"/>
    </row>
    <row r="4" spans="1:4" ht="10.9" customHeight="1">
      <c r="A4" s="92"/>
      <c r="B4" s="92"/>
      <c r="C4" s="415"/>
      <c r="D4" s="415"/>
    </row>
    <row r="5" spans="1:4" ht="22.5" customHeight="1">
      <c r="A5" s="16"/>
      <c r="B5" s="93" t="s">
        <v>245</v>
      </c>
      <c r="C5" s="156" t="s">
        <v>537</v>
      </c>
      <c r="D5" s="157" t="s">
        <v>538</v>
      </c>
    </row>
    <row r="6" spans="1:4" ht="16.149999999999999" customHeight="1">
      <c r="A6" s="18">
        <v>350</v>
      </c>
      <c r="B6" s="19" t="s">
        <v>246</v>
      </c>
      <c r="C6" s="180">
        <f>SUM(C7:C12)</f>
        <v>0</v>
      </c>
      <c r="D6" s="165">
        <f>C6</f>
        <v>0</v>
      </c>
    </row>
    <row r="7" spans="1:4" ht="16.149999999999999" customHeight="1">
      <c r="A7" s="26">
        <v>351</v>
      </c>
      <c r="B7" s="33" t="s">
        <v>0</v>
      </c>
      <c r="C7" s="151"/>
      <c r="D7" s="169"/>
    </row>
    <row r="8" spans="1:4" ht="16.149999999999999" customHeight="1">
      <c r="A8" s="26">
        <v>352</v>
      </c>
      <c r="B8" s="108" t="s">
        <v>247</v>
      </c>
      <c r="C8" s="151"/>
      <c r="D8" s="169"/>
    </row>
    <row r="9" spans="1:4" ht="16.149999999999999" customHeight="1">
      <c r="A9" s="26">
        <v>353</v>
      </c>
      <c r="B9" s="24" t="s">
        <v>248</v>
      </c>
      <c r="C9" s="151"/>
      <c r="D9" s="169"/>
    </row>
    <row r="10" spans="1:4" ht="16.149999999999999" customHeight="1">
      <c r="A10" s="34">
        <v>354</v>
      </c>
      <c r="B10" s="24" t="s">
        <v>249</v>
      </c>
      <c r="C10" s="151"/>
      <c r="D10" s="169"/>
    </row>
    <row r="11" spans="1:4" ht="16.149999999999999" customHeight="1">
      <c r="A11" s="34">
        <v>355</v>
      </c>
      <c r="B11" s="24" t="s">
        <v>250</v>
      </c>
      <c r="C11" s="151"/>
      <c r="D11" s="169"/>
    </row>
    <row r="12" spans="1:4" ht="16.149999999999999" customHeight="1">
      <c r="A12" s="26">
        <v>359</v>
      </c>
      <c r="B12" s="24" t="s">
        <v>251</v>
      </c>
      <c r="C12" s="151"/>
      <c r="D12" s="169"/>
    </row>
    <row r="13" spans="1:4" ht="16.149999999999999" customHeight="1">
      <c r="A13" s="18">
        <v>360</v>
      </c>
      <c r="B13" s="31" t="s">
        <v>1</v>
      </c>
      <c r="C13" s="180">
        <f>SUM(C14:C20)</f>
        <v>0</v>
      </c>
      <c r="D13" s="165">
        <f>C13</f>
        <v>0</v>
      </c>
    </row>
    <row r="14" spans="1:4" ht="16.149999999999999" customHeight="1">
      <c r="A14" s="34">
        <v>361</v>
      </c>
      <c r="B14" s="24" t="s">
        <v>2</v>
      </c>
      <c r="C14" s="151"/>
      <c r="D14" s="169"/>
    </row>
    <row r="15" spans="1:4" ht="16.149999999999999" customHeight="1">
      <c r="A15" s="26">
        <v>362</v>
      </c>
      <c r="B15" s="24" t="s">
        <v>252</v>
      </c>
      <c r="C15" s="151"/>
      <c r="D15" s="169"/>
    </row>
    <row r="16" spans="1:4" ht="16.149999999999999" customHeight="1">
      <c r="A16" s="26">
        <v>363</v>
      </c>
      <c r="B16" s="33" t="s">
        <v>3</v>
      </c>
      <c r="C16" s="151"/>
      <c r="D16" s="169"/>
    </row>
    <row r="17" spans="1:4" ht="16.149999999999999" customHeight="1">
      <c r="A17" s="26">
        <v>364</v>
      </c>
      <c r="B17" s="33" t="s">
        <v>4</v>
      </c>
      <c r="C17" s="151"/>
      <c r="D17" s="169"/>
    </row>
    <row r="18" spans="1:4" ht="16.149999999999999" customHeight="1">
      <c r="A18" s="34">
        <v>365</v>
      </c>
      <c r="B18" s="33" t="s">
        <v>552</v>
      </c>
      <c r="C18" s="151"/>
      <c r="D18" s="169"/>
    </row>
    <row r="19" spans="1:4" ht="16.149999999999999" customHeight="1">
      <c r="A19" s="34">
        <v>366</v>
      </c>
      <c r="B19" s="33" t="s">
        <v>553</v>
      </c>
      <c r="C19" s="151"/>
      <c r="D19" s="169"/>
    </row>
    <row r="20" spans="1:4" ht="16.149999999999999" customHeight="1">
      <c r="A20" s="26">
        <v>369</v>
      </c>
      <c r="B20" s="24" t="s">
        <v>253</v>
      </c>
      <c r="C20" s="151"/>
      <c r="D20" s="169"/>
    </row>
    <row r="21" spans="1:4" s="94" customFormat="1" ht="16.149999999999999" customHeight="1">
      <c r="A21" s="21">
        <v>370</v>
      </c>
      <c r="B21" s="22" t="s">
        <v>254</v>
      </c>
      <c r="C21" s="180">
        <f>SUM(C22:C30)</f>
        <v>0</v>
      </c>
      <c r="D21" s="165">
        <f>C21</f>
        <v>0</v>
      </c>
    </row>
    <row r="22" spans="1:4" ht="16.149999999999999" customHeight="1">
      <c r="A22" s="34">
        <v>371</v>
      </c>
      <c r="B22" s="24" t="s">
        <v>255</v>
      </c>
      <c r="C22" s="151"/>
      <c r="D22" s="169"/>
    </row>
    <row r="23" spans="1:4" ht="16.149999999999999" customHeight="1">
      <c r="A23" s="34">
        <v>372</v>
      </c>
      <c r="B23" s="24" t="s">
        <v>256</v>
      </c>
      <c r="C23" s="151"/>
      <c r="D23" s="169"/>
    </row>
    <row r="24" spans="1:4" ht="16.149999999999999" customHeight="1">
      <c r="A24" s="34">
        <v>373</v>
      </c>
      <c r="B24" s="24" t="s">
        <v>257</v>
      </c>
      <c r="C24" s="151"/>
      <c r="D24" s="169"/>
    </row>
    <row r="25" spans="1:4" ht="16.149999999999999" customHeight="1">
      <c r="A25" s="34">
        <v>374</v>
      </c>
      <c r="B25" s="24" t="s">
        <v>258</v>
      </c>
      <c r="C25" s="151"/>
      <c r="D25" s="169"/>
    </row>
    <row r="26" spans="1:4" ht="16.149999999999999" customHeight="1">
      <c r="A26" s="34">
        <v>375</v>
      </c>
      <c r="B26" s="24" t="s">
        <v>259</v>
      </c>
      <c r="C26" s="151"/>
      <c r="D26" s="169"/>
    </row>
    <row r="27" spans="1:4" ht="16.149999999999999" customHeight="1">
      <c r="A27" s="34">
        <v>376</v>
      </c>
      <c r="B27" s="24" t="s">
        <v>260</v>
      </c>
      <c r="C27" s="151"/>
      <c r="D27" s="169"/>
    </row>
    <row r="28" spans="1:4" ht="16.149999999999999" customHeight="1">
      <c r="A28" s="34">
        <v>377</v>
      </c>
      <c r="B28" s="24" t="s">
        <v>261</v>
      </c>
      <c r="C28" s="151"/>
      <c r="D28" s="169"/>
    </row>
    <row r="29" spans="1:4" ht="16.149999999999999" customHeight="1">
      <c r="A29" s="34">
        <v>378</v>
      </c>
      <c r="B29" s="33" t="s">
        <v>262</v>
      </c>
      <c r="C29" s="151"/>
      <c r="D29" s="169"/>
    </row>
    <row r="30" spans="1:4" ht="16.149999999999999" customHeight="1">
      <c r="A30" s="34">
        <v>379</v>
      </c>
      <c r="B30" s="24" t="s">
        <v>263</v>
      </c>
      <c r="C30" s="151"/>
      <c r="D30" s="169"/>
    </row>
    <row r="31" spans="1:4" ht="16.149999999999999" customHeight="1">
      <c r="A31" s="21">
        <v>380</v>
      </c>
      <c r="B31" s="31" t="s">
        <v>5</v>
      </c>
      <c r="C31" s="180">
        <f>SUM(C32:C39)</f>
        <v>0</v>
      </c>
      <c r="D31" s="165">
        <f>C31</f>
        <v>0</v>
      </c>
    </row>
    <row r="32" spans="1:4" ht="16.149999999999999" customHeight="1">
      <c r="A32" s="26">
        <v>381</v>
      </c>
      <c r="B32" s="33" t="s">
        <v>6</v>
      </c>
      <c r="C32" s="151"/>
      <c r="D32" s="169"/>
    </row>
    <row r="33" spans="1:4" ht="16.149999999999999" customHeight="1">
      <c r="A33" s="26">
        <v>382</v>
      </c>
      <c r="B33" s="33" t="s">
        <v>7</v>
      </c>
      <c r="C33" s="151"/>
      <c r="D33" s="169"/>
    </row>
    <row r="34" spans="1:4" ht="16.149999999999999" customHeight="1">
      <c r="A34" s="34">
        <v>383</v>
      </c>
      <c r="B34" s="24" t="s">
        <v>264</v>
      </c>
      <c r="C34" s="151"/>
      <c r="D34" s="169"/>
    </row>
    <row r="35" spans="1:4" ht="16.149999999999999" customHeight="1">
      <c r="A35" s="34">
        <v>384</v>
      </c>
      <c r="B35" s="24" t="s">
        <v>265</v>
      </c>
      <c r="C35" s="151"/>
      <c r="D35" s="169"/>
    </row>
    <row r="36" spans="1:4" ht="16.149999999999999" customHeight="1">
      <c r="A36" s="34">
        <v>385</v>
      </c>
      <c r="B36" s="24" t="s">
        <v>266</v>
      </c>
      <c r="C36" s="151"/>
      <c r="D36" s="169"/>
    </row>
    <row r="37" spans="1:4" ht="16.149999999999999" customHeight="1">
      <c r="A37" s="34">
        <v>386</v>
      </c>
      <c r="B37" s="24" t="s">
        <v>267</v>
      </c>
      <c r="C37" s="151"/>
      <c r="D37" s="169"/>
    </row>
    <row r="38" spans="1:4" ht="16.149999999999999" customHeight="1">
      <c r="A38" s="34">
        <v>387</v>
      </c>
      <c r="B38" s="24" t="s">
        <v>268</v>
      </c>
      <c r="C38" s="151"/>
      <c r="D38" s="169"/>
    </row>
    <row r="39" spans="1:4" ht="16.149999999999999" customHeight="1">
      <c r="A39" s="34">
        <v>389</v>
      </c>
      <c r="B39" s="24" t="s">
        <v>269</v>
      </c>
      <c r="C39" s="151"/>
      <c r="D39" s="169"/>
    </row>
    <row r="40" spans="1:4">
      <c r="A40" s="29"/>
    </row>
    <row r="42" spans="1:4">
      <c r="A42" s="28"/>
    </row>
    <row r="43" spans="1:4">
      <c r="D43" s="30"/>
    </row>
  </sheetData>
  <sheetProtection algorithmName="SHA-512" hashValue="+9aFUUYfMtAXaIgnAit3lecW5TTfd68izuJ9Vvd9g6WxqA5FQ+QcmkhivWIlKfHwiMRtmoVm0RS6fJ8JyLrQFA==" saltValue="bnbMre3riaqN847+6LnMLQ==" spinCount="100000" sheet="1" selectLockedCells="1"/>
  <mergeCells count="4">
    <mergeCell ref="A1:B1"/>
    <mergeCell ref="C4:D4"/>
    <mergeCell ref="A3:B3"/>
    <mergeCell ref="A2:B2"/>
  </mergeCells>
  <conditionalFormatting sqref="D6 D13 D21 D31">
    <cfRule type="cellIs" dxfId="15" priority="2" operator="equal">
      <formula>0</formula>
    </cfRule>
  </conditionalFormatting>
  <pageMargins left="0.70866141732283472" right="0.70866141732283472" top="0.78740157480314965" bottom="0.39370078740157483" header="0.31496062992125984" footer="0.31496062992125984"/>
  <pageSetup paperSize="9" scale="94" orientation="portrait" r:id="rId1"/>
  <headerFooter>
    <oddHeader xml:space="preserve">&amp;L(vorläufiges Muster für neue RBBau 01.10.2022)&amp;R&amp;"Univers CE,Standard"&amp;9Muster 6
- 12/22 -
</oddHeader>
    <oddFooter>&amp;L&amp;"Univers CE,Standard"&amp;8Stand: DIN 276_2018-12; DIN 277_2021-08; DIN 18960_2020-11&amp;R&amp;"Univers CE,Fett"&amp;10&amp;A/17</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
    <pageSetUpPr fitToPage="1"/>
  </sheetPr>
  <dimension ref="A1:D49"/>
  <sheetViews>
    <sheetView zoomScaleNormal="100" workbookViewId="0">
      <selection activeCell="D12" sqref="D12"/>
    </sheetView>
  </sheetViews>
  <sheetFormatPr baseColWidth="10" defaultColWidth="9.28515625" defaultRowHeight="14.25"/>
  <cols>
    <col min="1" max="1" width="8" style="144" customWidth="1"/>
    <col min="2" max="2" width="40.7109375" style="144" customWidth="1"/>
    <col min="3" max="4" width="19.7109375" style="144" customWidth="1"/>
    <col min="5" max="16384" width="9.28515625" style="144"/>
  </cols>
  <sheetData>
    <row r="1" spans="1:4">
      <c r="D1" s="122" t="s">
        <v>528</v>
      </c>
    </row>
    <row r="2" spans="1:4">
      <c r="A2" s="35" t="s">
        <v>539</v>
      </c>
      <c r="D2" s="1"/>
    </row>
    <row r="3" spans="1:4" ht="17.25" customHeight="1">
      <c r="A3" s="412" t="s">
        <v>520</v>
      </c>
      <c r="B3" s="412"/>
      <c r="C3" s="412"/>
      <c r="D3" s="2"/>
    </row>
    <row r="4" spans="1:4" ht="18.75" customHeight="1">
      <c r="A4" s="412"/>
      <c r="B4" s="412"/>
      <c r="C4" s="412"/>
      <c r="D4" s="3"/>
    </row>
    <row r="5" spans="1:4">
      <c r="A5" s="409" t="s">
        <v>579</v>
      </c>
      <c r="B5" s="409"/>
    </row>
    <row r="6" spans="1:4" ht="29.25" customHeight="1">
      <c r="A6" s="416" t="str">
        <f>'M6 5'!A3</f>
        <v xml:space="preserve">  </v>
      </c>
      <c r="B6" s="416"/>
    </row>
    <row r="8" spans="1:4" ht="19.899999999999999" customHeight="1">
      <c r="A8" s="142"/>
      <c r="B8" s="143" t="s">
        <v>443</v>
      </c>
      <c r="C8" s="156" t="s">
        <v>537</v>
      </c>
      <c r="D8" s="157" t="s">
        <v>538</v>
      </c>
    </row>
    <row r="9" spans="1:4" ht="16.149999999999999" customHeight="1">
      <c r="A9" s="34" t="s">
        <v>508</v>
      </c>
      <c r="B9" s="33" t="s">
        <v>509</v>
      </c>
      <c r="C9" s="174"/>
      <c r="D9" s="191"/>
    </row>
    <row r="10" spans="1:4" ht="16.149999999999999" customHeight="1">
      <c r="A10" s="34" t="s">
        <v>510</v>
      </c>
      <c r="B10" s="33" t="s">
        <v>511</v>
      </c>
      <c r="C10" s="174"/>
      <c r="D10" s="191"/>
    </row>
    <row r="11" spans="1:4" ht="16.149999999999999" customHeight="1">
      <c r="A11" s="34" t="s">
        <v>512</v>
      </c>
      <c r="B11" s="33" t="s">
        <v>519</v>
      </c>
      <c r="C11" s="174"/>
      <c r="D11" s="191"/>
    </row>
    <row r="12" spans="1:4" ht="16.149999999999999" customHeight="1">
      <c r="A12" s="34" t="s">
        <v>513</v>
      </c>
      <c r="B12" s="33" t="s">
        <v>514</v>
      </c>
      <c r="C12" s="174"/>
      <c r="D12" s="191"/>
    </row>
    <row r="13" spans="1:4" ht="16.149999999999999" customHeight="1">
      <c r="A13" s="34" t="s">
        <v>515</v>
      </c>
      <c r="B13" s="33" t="s">
        <v>516</v>
      </c>
      <c r="C13" s="174"/>
      <c r="D13" s="191"/>
    </row>
    <row r="14" spans="1:4" ht="16.149999999999999" customHeight="1">
      <c r="A14" s="34" t="s">
        <v>517</v>
      </c>
      <c r="B14" s="33" t="s">
        <v>518</v>
      </c>
      <c r="C14" s="174"/>
      <c r="D14" s="191"/>
    </row>
    <row r="15" spans="1:4" ht="16.899999999999999" customHeight="1">
      <c r="A15" s="170"/>
      <c r="B15" s="171"/>
      <c r="C15" s="141"/>
      <c r="D15" s="141"/>
    </row>
    <row r="16" spans="1:4" ht="11.65" customHeight="1"/>
    <row r="26" ht="11.1" customHeight="1"/>
    <row r="48" spans="1:1">
      <c r="A48" s="35"/>
    </row>
    <row r="49" spans="4:4">
      <c r="D49" s="3"/>
    </row>
  </sheetData>
  <sheetProtection algorithmName="SHA-512" hashValue="y0K7R3nK56nHu3/pmcnstOK/pQw9UXVypi8pYH2DLJ3WYwJN0ZtqhpHI641j7/a5p8Y6jgCQV3wZMH2YUAZ+aw==" saltValue="FW23HZmrwlFnUb12RTHUxg==" spinCount="100000" sheet="1" objects="1" scenarios="1"/>
  <mergeCells count="3">
    <mergeCell ref="A3:C4"/>
    <mergeCell ref="A6:B6"/>
    <mergeCell ref="A5:B5"/>
  </mergeCells>
  <pageMargins left="0.70866141732283472" right="0.70866141732283472" top="0.78740157480314965" bottom="0.39370078740157483" header="0.31496062992125984" footer="0.31496062992125984"/>
  <pageSetup paperSize="9" scale="98" orientation="portrait" r:id="rId1"/>
  <headerFooter>
    <oddHeader xml:space="preserve">&amp;L(vorläufiges Muster für neue RBBau 01.10.2022)&amp;R&amp;"Univers CE,Standard"&amp;9Muster 6
- 12/22 -
</oddHeader>
    <oddFooter>&amp;L&amp;"Univers CE,Standard"&amp;8Stand: DIN 276_2018-12; DIN 277_2021-08; DIN 18960_2020-11&amp;R&amp;"Univers CE,Fett"&amp;10&amp;A/17</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
    <pageSetUpPr fitToPage="1"/>
  </sheetPr>
  <dimension ref="A1:D45"/>
  <sheetViews>
    <sheetView zoomScaleNormal="100" workbookViewId="0">
      <selection activeCell="C11" sqref="C11"/>
    </sheetView>
  </sheetViews>
  <sheetFormatPr baseColWidth="10" defaultColWidth="9.28515625" defaultRowHeight="15"/>
  <cols>
    <col min="1" max="1" width="11.28515625" style="14" customWidth="1"/>
    <col min="2" max="2" width="41.7109375" style="14" customWidth="1"/>
    <col min="3" max="4" width="19.7109375" style="14" customWidth="1"/>
    <col min="5" max="5" width="9.5703125" style="14" customWidth="1"/>
    <col min="6" max="16384" width="9.28515625" style="14"/>
  </cols>
  <sheetData>
    <row r="1" spans="1:4">
      <c r="A1" s="414"/>
      <c r="B1" s="414"/>
      <c r="C1" s="42"/>
      <c r="D1" s="122" t="s">
        <v>529</v>
      </c>
    </row>
    <row r="2" spans="1:4" ht="19.149999999999999" customHeight="1">
      <c r="A2" s="409" t="s">
        <v>579</v>
      </c>
      <c r="B2" s="409"/>
      <c r="C2" s="42"/>
      <c r="D2" s="3"/>
    </row>
    <row r="3" spans="1:4" ht="28.5" customHeight="1">
      <c r="A3" s="416" t="str">
        <f>'M6 5'!A3</f>
        <v xml:space="preserve">  </v>
      </c>
      <c r="B3" s="416"/>
      <c r="C3" s="42"/>
      <c r="D3" s="3"/>
    </row>
    <row r="4" spans="1:4" ht="10.9" customHeight="1">
      <c r="A4" s="92"/>
      <c r="B4" s="92"/>
      <c r="C4" s="415"/>
      <c r="D4" s="415"/>
    </row>
    <row r="5" spans="1:4" ht="22.5" customHeight="1">
      <c r="A5" s="32"/>
      <c r="B5" s="93" t="s">
        <v>245</v>
      </c>
      <c r="C5" s="156" t="s">
        <v>537</v>
      </c>
      <c r="D5" s="157" t="s">
        <v>538</v>
      </c>
    </row>
    <row r="6" spans="1:4" ht="16.350000000000001" customHeight="1">
      <c r="A6" s="18">
        <v>390</v>
      </c>
      <c r="B6" s="19" t="s">
        <v>8</v>
      </c>
      <c r="C6" s="180">
        <f>SUM(C7:C15)</f>
        <v>0</v>
      </c>
      <c r="D6" s="165">
        <f>C6</f>
        <v>0</v>
      </c>
    </row>
    <row r="7" spans="1:4" ht="16.149999999999999" customHeight="1">
      <c r="A7" s="34">
        <v>391</v>
      </c>
      <c r="B7" s="33" t="s">
        <v>9</v>
      </c>
      <c r="C7" s="191"/>
      <c r="D7" s="32"/>
    </row>
    <row r="8" spans="1:4" ht="16.149999999999999" customHeight="1">
      <c r="A8" s="34">
        <v>392</v>
      </c>
      <c r="B8" s="33" t="s">
        <v>10</v>
      </c>
      <c r="C8" s="191"/>
      <c r="D8" s="32"/>
    </row>
    <row r="9" spans="1:4" ht="16.149999999999999" customHeight="1">
      <c r="A9" s="34">
        <v>393</v>
      </c>
      <c r="B9" s="33" t="s">
        <v>11</v>
      </c>
      <c r="C9" s="191"/>
      <c r="D9" s="32"/>
    </row>
    <row r="10" spans="1:4" ht="16.149999999999999" customHeight="1">
      <c r="A10" s="34">
        <v>394</v>
      </c>
      <c r="B10" s="33" t="s">
        <v>12</v>
      </c>
      <c r="C10" s="191"/>
      <c r="D10" s="32"/>
    </row>
    <row r="11" spans="1:4" ht="16.149999999999999" customHeight="1">
      <c r="A11" s="34">
        <v>395</v>
      </c>
      <c r="B11" s="33" t="s">
        <v>13</v>
      </c>
      <c r="C11" s="191"/>
      <c r="D11" s="32"/>
    </row>
    <row r="12" spans="1:4" ht="16.149999999999999" customHeight="1">
      <c r="A12" s="34">
        <v>396</v>
      </c>
      <c r="B12" s="33" t="s">
        <v>14</v>
      </c>
      <c r="C12" s="191"/>
      <c r="D12" s="32"/>
    </row>
    <row r="13" spans="1:4" ht="16.149999999999999" customHeight="1">
      <c r="A13" s="34">
        <v>397</v>
      </c>
      <c r="B13" s="33" t="s">
        <v>15</v>
      </c>
      <c r="C13" s="191"/>
      <c r="D13" s="32"/>
    </row>
    <row r="14" spans="1:4" ht="16.149999999999999" customHeight="1">
      <c r="A14" s="34">
        <v>398</v>
      </c>
      <c r="B14" s="33" t="s">
        <v>16</v>
      </c>
      <c r="C14" s="191"/>
      <c r="D14" s="32"/>
    </row>
    <row r="15" spans="1:4" ht="16.149999999999999" customHeight="1">
      <c r="A15" s="34">
        <v>399</v>
      </c>
      <c r="B15" s="33" t="s">
        <v>270</v>
      </c>
      <c r="C15" s="191"/>
      <c r="D15" s="32"/>
    </row>
    <row r="16" spans="1:4">
      <c r="A16" s="29"/>
    </row>
    <row r="18" spans="1:4">
      <c r="A18" s="28"/>
    </row>
    <row r="19" spans="1:4">
      <c r="D19" s="30"/>
    </row>
    <row r="24" spans="1:4" ht="11.1" customHeight="1"/>
    <row r="41" spans="1:4" ht="21.75" customHeight="1"/>
    <row r="44" spans="1:4">
      <c r="A44" s="28"/>
    </row>
    <row r="45" spans="1:4">
      <c r="D45" s="30"/>
    </row>
  </sheetData>
  <sheetProtection algorithmName="SHA-512" hashValue="APd+A/71V+Bb5hxxxtd3g+zgkoerqppvbQ639tZQr+J73XGAm13sgHPPqltdF9lkfWEwtc2fdxOZpjdd2yOKew==" saltValue="d7+MmknS3QV9JCP6NTrXUw==" spinCount="100000" sheet="1" objects="1" scenarios="1"/>
  <mergeCells count="4">
    <mergeCell ref="A1:B1"/>
    <mergeCell ref="C4:D4"/>
    <mergeCell ref="A3:B3"/>
    <mergeCell ref="A2:B2"/>
  </mergeCells>
  <conditionalFormatting sqref="D6">
    <cfRule type="cellIs" dxfId="14" priority="1" operator="equal">
      <formula>0</formula>
    </cfRule>
  </conditionalFormatting>
  <pageMargins left="0.70866141732283472" right="0.70866141732283472" top="0.78740157480314965" bottom="0.39370078740157483" header="0.31496062992125984" footer="0.31496062992125984"/>
  <pageSetup paperSize="9" scale="94" orientation="portrait" r:id="rId1"/>
  <headerFooter>
    <oddHeader xml:space="preserve">&amp;L(vorläufiges Muster für neue RBBau 01.10.2022)&amp;R&amp;"Univers CE,Standard"&amp;9Muster 6
- 12/22 -
</oddHeader>
    <oddFooter>&amp;L&amp;"Univers CE,Standard"&amp;8Stand: DIN 276_2018-12; DIN 277_2021-08; DIN 18960_2020-11&amp;R&amp;"Univers CE,Fett"&amp;10&amp;A/17</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1">
    <pageSetUpPr fitToPage="1"/>
  </sheetPr>
  <dimension ref="A1:D45"/>
  <sheetViews>
    <sheetView zoomScaleNormal="100" workbookViewId="0">
      <selection activeCell="C9" sqref="C9"/>
    </sheetView>
  </sheetViews>
  <sheetFormatPr baseColWidth="10" defaultColWidth="9.28515625" defaultRowHeight="15"/>
  <cols>
    <col min="1" max="1" width="11.28515625" customWidth="1"/>
    <col min="2" max="2" width="43.28515625" customWidth="1"/>
    <col min="3" max="4" width="19.7109375" customWidth="1"/>
    <col min="5" max="5" width="8.42578125" customWidth="1"/>
  </cols>
  <sheetData>
    <row r="1" spans="1:4">
      <c r="A1" s="69"/>
      <c r="D1" s="122" t="s">
        <v>530</v>
      </c>
    </row>
    <row r="2" spans="1:4">
      <c r="A2" s="409" t="s">
        <v>579</v>
      </c>
      <c r="B2" s="409"/>
      <c r="D2" s="3"/>
    </row>
    <row r="3" spans="1:4" ht="30" customHeight="1">
      <c r="A3" s="416" t="str">
        <f>'M6 5'!A3</f>
        <v xml:space="preserve">  </v>
      </c>
      <c r="B3" s="416"/>
    </row>
    <row r="5" spans="1:4">
      <c r="A5" s="73"/>
      <c r="B5" s="95" t="s">
        <v>273</v>
      </c>
      <c r="C5" s="156" t="s">
        <v>537</v>
      </c>
      <c r="D5" s="157" t="s">
        <v>538</v>
      </c>
    </row>
    <row r="6" spans="1:4" ht="16.149999999999999" customHeight="1">
      <c r="A6" s="184">
        <v>400</v>
      </c>
      <c r="B6" s="185" t="s">
        <v>568</v>
      </c>
      <c r="C6" s="186"/>
      <c r="D6" s="162">
        <f>D7+D12+D18+D24+D33+'M6 12'!D6+'M6 12'!D14+'M6 12'!D24+'M6 12'!D31</f>
        <v>0</v>
      </c>
    </row>
    <row r="7" spans="1:4" ht="16.149999999999999" customHeight="1">
      <c r="A7" s="96">
        <v>410</v>
      </c>
      <c r="B7" s="95" t="s">
        <v>271</v>
      </c>
      <c r="C7" s="180">
        <f>SUM(C8:C11)</f>
        <v>0</v>
      </c>
      <c r="D7" s="165">
        <f>C7</f>
        <v>0</v>
      </c>
    </row>
    <row r="8" spans="1:4" ht="16.149999999999999" customHeight="1">
      <c r="A8" s="75">
        <v>411</v>
      </c>
      <c r="B8" s="24" t="s">
        <v>280</v>
      </c>
      <c r="C8" s="191"/>
      <c r="D8" s="73"/>
    </row>
    <row r="9" spans="1:4" ht="16.149999999999999" customHeight="1">
      <c r="A9" s="75">
        <v>412</v>
      </c>
      <c r="B9" s="24" t="s">
        <v>279</v>
      </c>
      <c r="C9" s="191"/>
      <c r="D9" s="73"/>
    </row>
    <row r="10" spans="1:4" ht="16.149999999999999" customHeight="1">
      <c r="A10" s="75">
        <v>413</v>
      </c>
      <c r="B10" s="24" t="s">
        <v>277</v>
      </c>
      <c r="C10" s="191"/>
      <c r="D10" s="73"/>
    </row>
    <row r="11" spans="1:4" ht="16.149999999999999" customHeight="1">
      <c r="A11" s="75">
        <v>419</v>
      </c>
      <c r="B11" s="33" t="s">
        <v>278</v>
      </c>
      <c r="C11" s="191"/>
      <c r="D11" s="73"/>
    </row>
    <row r="12" spans="1:4" ht="16.149999999999999" customHeight="1">
      <c r="A12" s="96">
        <v>420</v>
      </c>
      <c r="B12" s="95" t="s">
        <v>272</v>
      </c>
      <c r="C12" s="180">
        <f>SUM(C13:C17)</f>
        <v>0</v>
      </c>
      <c r="D12" s="165">
        <f>C12</f>
        <v>0</v>
      </c>
    </row>
    <row r="13" spans="1:4" ht="16.149999999999999" customHeight="1">
      <c r="A13" s="75">
        <v>421</v>
      </c>
      <c r="B13" s="24" t="s">
        <v>282</v>
      </c>
      <c r="C13" s="191"/>
      <c r="D13" s="73"/>
    </row>
    <row r="14" spans="1:4" ht="16.149999999999999" customHeight="1">
      <c r="A14" s="75">
        <v>422</v>
      </c>
      <c r="B14" s="24" t="s">
        <v>281</v>
      </c>
      <c r="C14" s="191"/>
      <c r="D14" s="73"/>
    </row>
    <row r="15" spans="1:4" ht="16.149999999999999" customHeight="1">
      <c r="A15" s="75">
        <v>423</v>
      </c>
      <c r="B15" s="24" t="s">
        <v>283</v>
      </c>
      <c r="C15" s="191"/>
      <c r="D15" s="73"/>
    </row>
    <row r="16" spans="1:4" ht="16.149999999999999" customHeight="1">
      <c r="A16" s="75">
        <v>424</v>
      </c>
      <c r="B16" s="33" t="s">
        <v>274</v>
      </c>
      <c r="C16" s="191"/>
      <c r="D16" s="73"/>
    </row>
    <row r="17" spans="1:4" ht="16.149999999999999" customHeight="1">
      <c r="A17" s="75">
        <v>429</v>
      </c>
      <c r="B17" s="33" t="s">
        <v>275</v>
      </c>
      <c r="C17" s="191"/>
      <c r="D17" s="73"/>
    </row>
    <row r="18" spans="1:4" s="104" customFormat="1" ht="16.149999999999999" customHeight="1">
      <c r="A18" s="96">
        <v>430</v>
      </c>
      <c r="B18" s="22" t="s">
        <v>284</v>
      </c>
      <c r="C18" s="180">
        <f>SUM(C19:C23)</f>
        <v>0</v>
      </c>
      <c r="D18" s="165">
        <f>C18</f>
        <v>0</v>
      </c>
    </row>
    <row r="19" spans="1:4" ht="16.149999999999999" customHeight="1">
      <c r="A19" s="75">
        <v>431</v>
      </c>
      <c r="B19" s="24" t="s">
        <v>285</v>
      </c>
      <c r="C19" s="191"/>
      <c r="D19" s="73"/>
    </row>
    <row r="20" spans="1:4" ht="16.149999999999999" customHeight="1">
      <c r="A20" s="75">
        <v>432</v>
      </c>
      <c r="B20" s="24" t="s">
        <v>286</v>
      </c>
      <c r="C20" s="191"/>
      <c r="D20" s="73"/>
    </row>
    <row r="21" spans="1:4" ht="16.149999999999999" customHeight="1">
      <c r="A21" s="75">
        <v>433</v>
      </c>
      <c r="B21" s="24" t="s">
        <v>287</v>
      </c>
      <c r="C21" s="191"/>
      <c r="D21" s="73"/>
    </row>
    <row r="22" spans="1:4" ht="16.149999999999999" customHeight="1">
      <c r="A22" s="75">
        <v>434</v>
      </c>
      <c r="B22" s="24" t="s">
        <v>288</v>
      </c>
      <c r="C22" s="191"/>
      <c r="D22" s="73"/>
    </row>
    <row r="23" spans="1:4" ht="16.149999999999999" customHeight="1">
      <c r="A23" s="75">
        <v>439</v>
      </c>
      <c r="B23" s="24" t="s">
        <v>289</v>
      </c>
      <c r="C23" s="191"/>
      <c r="D23" s="73"/>
    </row>
    <row r="24" spans="1:4" ht="16.149999999999999" customHeight="1">
      <c r="A24" s="96">
        <v>440</v>
      </c>
      <c r="B24" s="22" t="s">
        <v>290</v>
      </c>
      <c r="C24" s="180">
        <f>SUM(C25:C32)</f>
        <v>0</v>
      </c>
      <c r="D24" s="165">
        <f>C24</f>
        <v>0</v>
      </c>
    </row>
    <row r="25" spans="1:4" ht="16.149999999999999" customHeight="1">
      <c r="A25" s="75">
        <v>441</v>
      </c>
      <c r="B25" s="24" t="s">
        <v>293</v>
      </c>
      <c r="C25" s="191"/>
      <c r="D25" s="73"/>
    </row>
    <row r="26" spans="1:4" ht="16.149999999999999" customHeight="1">
      <c r="A26" s="75">
        <v>442</v>
      </c>
      <c r="B26" s="24" t="s">
        <v>291</v>
      </c>
      <c r="C26" s="191"/>
      <c r="D26" s="73"/>
    </row>
    <row r="27" spans="1:4" ht="16.149999999999999" customHeight="1">
      <c r="A27" s="75">
        <v>443</v>
      </c>
      <c r="B27" s="24" t="s">
        <v>292</v>
      </c>
      <c r="C27" s="191"/>
      <c r="D27" s="73"/>
    </row>
    <row r="28" spans="1:4" ht="16.149999999999999" customHeight="1">
      <c r="A28" s="75">
        <v>444</v>
      </c>
      <c r="B28" s="24" t="s">
        <v>294</v>
      </c>
      <c r="C28" s="191"/>
      <c r="D28" s="73"/>
    </row>
    <row r="29" spans="1:4" ht="16.149999999999999" customHeight="1">
      <c r="A29" s="75">
        <v>445</v>
      </c>
      <c r="B29" s="24" t="s">
        <v>295</v>
      </c>
      <c r="C29" s="191"/>
      <c r="D29" s="73"/>
    </row>
    <row r="30" spans="1:4" ht="16.149999999999999" customHeight="1">
      <c r="A30" s="75">
        <v>446</v>
      </c>
      <c r="B30" s="24" t="s">
        <v>296</v>
      </c>
      <c r="C30" s="191"/>
      <c r="D30" s="73"/>
    </row>
    <row r="31" spans="1:4" ht="16.149999999999999" customHeight="1">
      <c r="A31" s="75">
        <v>447</v>
      </c>
      <c r="B31" s="24" t="s">
        <v>276</v>
      </c>
      <c r="C31" s="191"/>
      <c r="D31" s="73"/>
    </row>
    <row r="32" spans="1:4" ht="16.149999999999999" customHeight="1">
      <c r="A32" s="75">
        <v>449</v>
      </c>
      <c r="B32" s="24" t="s">
        <v>302</v>
      </c>
      <c r="C32" s="191"/>
      <c r="D32" s="73"/>
    </row>
    <row r="33" spans="1:4" ht="22.5">
      <c r="A33" s="117">
        <v>450</v>
      </c>
      <c r="B33" s="19" t="s">
        <v>303</v>
      </c>
      <c r="C33" s="180">
        <f>SUM(C34:C42)</f>
        <v>0</v>
      </c>
      <c r="D33" s="165">
        <f>C33</f>
        <v>0</v>
      </c>
    </row>
    <row r="34" spans="1:4" ht="16.149999999999999" customHeight="1">
      <c r="A34" s="75">
        <v>451</v>
      </c>
      <c r="B34" s="24" t="s">
        <v>297</v>
      </c>
      <c r="C34" s="191"/>
      <c r="D34" s="73"/>
    </row>
    <row r="35" spans="1:4" ht="16.149999999999999" customHeight="1">
      <c r="A35" s="75">
        <v>452</v>
      </c>
      <c r="B35" s="24" t="s">
        <v>298</v>
      </c>
      <c r="C35" s="191"/>
      <c r="D35" s="73"/>
    </row>
    <row r="36" spans="1:4" ht="16.149999999999999" customHeight="1">
      <c r="A36" s="75">
        <v>453</v>
      </c>
      <c r="B36" s="24" t="s">
        <v>299</v>
      </c>
      <c r="C36" s="191"/>
      <c r="D36" s="73"/>
    </row>
    <row r="37" spans="1:4" ht="16.149999999999999" customHeight="1">
      <c r="A37" s="75">
        <v>454</v>
      </c>
      <c r="B37" s="24" t="s">
        <v>300</v>
      </c>
      <c r="C37" s="191"/>
      <c r="D37" s="73"/>
    </row>
    <row r="38" spans="1:4" ht="16.149999999999999" customHeight="1">
      <c r="A38" s="75">
        <v>455</v>
      </c>
      <c r="B38" s="24" t="s">
        <v>304</v>
      </c>
      <c r="C38" s="191"/>
      <c r="D38" s="73"/>
    </row>
    <row r="39" spans="1:4" ht="16.149999999999999" customHeight="1">
      <c r="A39" s="75">
        <v>456</v>
      </c>
      <c r="B39" s="24" t="s">
        <v>301</v>
      </c>
      <c r="C39" s="191"/>
      <c r="D39" s="73"/>
    </row>
    <row r="40" spans="1:4" ht="16.149999999999999" customHeight="1">
      <c r="A40" s="75">
        <v>457</v>
      </c>
      <c r="B40" s="24" t="s">
        <v>305</v>
      </c>
      <c r="C40" s="191"/>
      <c r="D40" s="73"/>
    </row>
    <row r="41" spans="1:4" ht="16.149999999999999" customHeight="1">
      <c r="A41" s="75">
        <v>458</v>
      </c>
      <c r="B41" s="24" t="s">
        <v>306</v>
      </c>
      <c r="C41" s="191"/>
      <c r="D41" s="73"/>
    </row>
    <row r="42" spans="1:4" ht="16.149999999999999" customHeight="1">
      <c r="A42" s="75">
        <v>459</v>
      </c>
      <c r="B42" s="24" t="s">
        <v>307</v>
      </c>
      <c r="C42" s="191"/>
      <c r="D42" s="73"/>
    </row>
    <row r="43" spans="1:4" ht="15.75">
      <c r="A43" s="76"/>
    </row>
    <row r="44" spans="1:4">
      <c r="A44" s="28"/>
      <c r="B44" s="14"/>
      <c r="C44" s="14"/>
    </row>
    <row r="45" spans="1:4">
      <c r="A45" s="14"/>
      <c r="B45" s="14"/>
      <c r="D45" s="30"/>
    </row>
  </sheetData>
  <sheetProtection algorithmName="SHA-512" hashValue="QrP3d9SGoUdUwO/ClHWhaqlBspX6vo70K/X2ODISK+/EVx9kQhefUoWl5q6h7gctOPghmxCFfrnYFDIiv2670g==" saltValue="/lDojole22m37jDTvpL64A==" spinCount="100000" sheet="1" selectLockedCells="1"/>
  <mergeCells count="2">
    <mergeCell ref="A3:B3"/>
    <mergeCell ref="A2:B2"/>
  </mergeCells>
  <conditionalFormatting sqref="D7">
    <cfRule type="cellIs" dxfId="13" priority="4" operator="equal">
      <formula>0</formula>
    </cfRule>
  </conditionalFormatting>
  <conditionalFormatting sqref="D33 D24 D18 D12">
    <cfRule type="cellIs" dxfId="12" priority="3" operator="equal">
      <formula>0</formula>
    </cfRule>
  </conditionalFormatting>
  <conditionalFormatting sqref="D6">
    <cfRule type="cellIs" dxfId="11" priority="1" operator="equal">
      <formula>0</formula>
    </cfRule>
  </conditionalFormatting>
  <pageMargins left="0.70866141732283472" right="0.70866141732283472" top="0.78740157480314965" bottom="0.39370078740157483" header="0.31496062992125984" footer="0.31496062992125984"/>
  <pageSetup paperSize="9" scale="92" orientation="portrait" r:id="rId1"/>
  <headerFooter>
    <oddHeader xml:space="preserve">&amp;L(vorläufiges Muster für neue RBBau 01.10.2022)&amp;R&amp;"Univers CE,Standard"&amp;9Muster 6
- 12/22 -
</oddHeader>
    <oddFooter>&amp;L&amp;"Univers CE,Standard"&amp;8Stand: DIN 276_2018-12; DIN 277_2021-08; DIN 18960_2020-11&amp;R&amp;"Univers CE,Fett"&amp;10&amp;A/17</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
    <pageSetUpPr fitToPage="1"/>
  </sheetPr>
  <dimension ref="A1:D46"/>
  <sheetViews>
    <sheetView zoomScaleNormal="100" workbookViewId="0">
      <selection activeCell="C10" sqref="C10"/>
    </sheetView>
  </sheetViews>
  <sheetFormatPr baseColWidth="10" defaultColWidth="9.28515625" defaultRowHeight="15"/>
  <cols>
    <col min="1" max="1" width="11.28515625" customWidth="1"/>
    <col min="2" max="2" width="43" customWidth="1"/>
    <col min="3" max="4" width="19.7109375" customWidth="1"/>
    <col min="5" max="5" width="8.42578125" customWidth="1"/>
  </cols>
  <sheetData>
    <row r="1" spans="1:4">
      <c r="A1" s="69"/>
      <c r="D1" s="122" t="s">
        <v>531</v>
      </c>
    </row>
    <row r="2" spans="1:4">
      <c r="A2" s="409" t="s">
        <v>579</v>
      </c>
      <c r="B2" s="409"/>
      <c r="D2" s="3"/>
    </row>
    <row r="3" spans="1:4" ht="27.75" customHeight="1">
      <c r="A3" s="416" t="str">
        <f>'M6 5'!A3</f>
        <v xml:space="preserve">  </v>
      </c>
      <c r="B3" s="416"/>
    </row>
    <row r="5" spans="1:4">
      <c r="A5" s="73"/>
      <c r="B5" s="95" t="s">
        <v>273</v>
      </c>
      <c r="C5" s="156" t="s">
        <v>537</v>
      </c>
      <c r="D5" s="157" t="s">
        <v>538</v>
      </c>
    </row>
    <row r="6" spans="1:4" ht="16.149999999999999" customHeight="1">
      <c r="A6" s="96">
        <v>460</v>
      </c>
      <c r="B6" s="19" t="s">
        <v>309</v>
      </c>
      <c r="C6" s="180">
        <f>SUM(C7:C13)</f>
        <v>0</v>
      </c>
      <c r="D6" s="165">
        <f>C6</f>
        <v>0</v>
      </c>
    </row>
    <row r="7" spans="1:4" ht="16.149999999999999" customHeight="1">
      <c r="A7" s="75">
        <v>461</v>
      </c>
      <c r="B7" s="24" t="s">
        <v>310</v>
      </c>
      <c r="C7" s="191"/>
      <c r="D7" s="73"/>
    </row>
    <row r="8" spans="1:4" ht="16.149999999999999" customHeight="1">
      <c r="A8" s="75">
        <v>462</v>
      </c>
      <c r="B8" s="24" t="s">
        <v>311</v>
      </c>
      <c r="C8" s="191"/>
      <c r="D8" s="73"/>
    </row>
    <row r="9" spans="1:4" ht="16.149999999999999" customHeight="1">
      <c r="A9" s="75">
        <v>463</v>
      </c>
      <c r="B9" s="24" t="s">
        <v>312</v>
      </c>
      <c r="C9" s="191"/>
      <c r="D9" s="73"/>
    </row>
    <row r="10" spans="1:4" ht="16.149999999999999" customHeight="1">
      <c r="A10" s="75">
        <v>464</v>
      </c>
      <c r="B10" s="24" t="s">
        <v>313</v>
      </c>
      <c r="C10" s="191"/>
      <c r="D10" s="73"/>
    </row>
    <row r="11" spans="1:4" ht="16.149999999999999" customHeight="1">
      <c r="A11" s="75">
        <v>465</v>
      </c>
      <c r="B11" s="24" t="s">
        <v>314</v>
      </c>
      <c r="C11" s="191"/>
      <c r="D11" s="73"/>
    </row>
    <row r="12" spans="1:4" ht="16.149999999999999" customHeight="1">
      <c r="A12" s="75">
        <v>466</v>
      </c>
      <c r="B12" s="24" t="s">
        <v>308</v>
      </c>
      <c r="C12" s="191"/>
      <c r="D12" s="73"/>
    </row>
    <row r="13" spans="1:4" ht="16.149999999999999" customHeight="1">
      <c r="A13" s="75">
        <v>469</v>
      </c>
      <c r="B13" s="24" t="s">
        <v>315</v>
      </c>
      <c r="C13" s="191"/>
      <c r="D13" s="73"/>
    </row>
    <row r="14" spans="1:4" ht="16.5" customHeight="1">
      <c r="A14" s="96">
        <v>470</v>
      </c>
      <c r="B14" s="19" t="s">
        <v>316</v>
      </c>
      <c r="C14" s="180">
        <f>SUM(C15:C23)</f>
        <v>0</v>
      </c>
      <c r="D14" s="165">
        <f>C14</f>
        <v>0</v>
      </c>
    </row>
    <row r="15" spans="1:4" ht="16.149999999999999" customHeight="1">
      <c r="A15" s="75">
        <v>471</v>
      </c>
      <c r="B15" s="24" t="s">
        <v>317</v>
      </c>
      <c r="C15" s="191"/>
      <c r="D15" s="73"/>
    </row>
    <row r="16" spans="1:4" ht="16.149999999999999" customHeight="1">
      <c r="A16" s="75">
        <v>472</v>
      </c>
      <c r="B16" s="24" t="s">
        <v>318</v>
      </c>
      <c r="C16" s="191"/>
      <c r="D16" s="73"/>
    </row>
    <row r="17" spans="1:4" ht="22.5">
      <c r="A17" s="75">
        <v>473</v>
      </c>
      <c r="B17" s="24" t="s">
        <v>319</v>
      </c>
      <c r="C17" s="191"/>
      <c r="D17" s="73"/>
    </row>
    <row r="18" spans="1:4" ht="16.149999999999999" customHeight="1">
      <c r="A18" s="75">
        <v>474</v>
      </c>
      <c r="B18" s="24" t="s">
        <v>320</v>
      </c>
      <c r="C18" s="191"/>
      <c r="D18" s="73"/>
    </row>
    <row r="19" spans="1:4" ht="16.149999999999999" customHeight="1">
      <c r="A19" s="75">
        <v>475</v>
      </c>
      <c r="B19" s="24" t="s">
        <v>321</v>
      </c>
      <c r="C19" s="191"/>
      <c r="D19" s="73"/>
    </row>
    <row r="20" spans="1:4" ht="16.149999999999999" customHeight="1">
      <c r="A20" s="75">
        <v>476</v>
      </c>
      <c r="B20" s="24" t="s">
        <v>322</v>
      </c>
      <c r="C20" s="191"/>
      <c r="D20" s="73"/>
    </row>
    <row r="21" spans="1:4" ht="22.5">
      <c r="A21" s="75">
        <v>477</v>
      </c>
      <c r="B21" s="24" t="s">
        <v>325</v>
      </c>
      <c r="C21" s="191"/>
      <c r="D21" s="73"/>
    </row>
    <row r="22" spans="1:4" ht="22.5">
      <c r="A22" s="75">
        <v>478</v>
      </c>
      <c r="B22" s="24" t="s">
        <v>323</v>
      </c>
      <c r="C22" s="191"/>
      <c r="D22" s="73"/>
    </row>
    <row r="23" spans="1:4" ht="16.149999999999999" customHeight="1">
      <c r="A23" s="75">
        <v>479</v>
      </c>
      <c r="B23" s="24" t="s">
        <v>324</v>
      </c>
      <c r="C23" s="191"/>
      <c r="D23" s="73"/>
    </row>
    <row r="24" spans="1:4" ht="16.149999999999999" customHeight="1">
      <c r="A24" s="96">
        <v>480</v>
      </c>
      <c r="B24" s="19" t="s">
        <v>326</v>
      </c>
      <c r="C24" s="180">
        <f>SUM(C25:C30)</f>
        <v>0</v>
      </c>
      <c r="D24" s="165">
        <f>C24</f>
        <v>0</v>
      </c>
    </row>
    <row r="25" spans="1:4" ht="16.149999999999999" customHeight="1">
      <c r="A25" s="75">
        <v>481</v>
      </c>
      <c r="B25" s="24" t="s">
        <v>328</v>
      </c>
      <c r="C25" s="191"/>
      <c r="D25" s="73"/>
    </row>
    <row r="26" spans="1:4" ht="16.149999999999999" customHeight="1">
      <c r="A26" s="75">
        <v>482</v>
      </c>
      <c r="B26" s="24" t="s">
        <v>329</v>
      </c>
      <c r="C26" s="191"/>
      <c r="D26" s="73"/>
    </row>
    <row r="27" spans="1:4" ht="16.149999999999999" customHeight="1">
      <c r="A27" s="75">
        <v>483</v>
      </c>
      <c r="B27" s="24" t="s">
        <v>330</v>
      </c>
      <c r="C27" s="191"/>
      <c r="D27" s="73"/>
    </row>
    <row r="28" spans="1:4" ht="16.149999999999999" customHeight="1">
      <c r="A28" s="75">
        <v>484</v>
      </c>
      <c r="B28" s="24" t="s">
        <v>331</v>
      </c>
      <c r="C28" s="191"/>
      <c r="D28" s="73"/>
    </row>
    <row r="29" spans="1:4" ht="16.149999999999999" customHeight="1">
      <c r="A29" s="75">
        <v>485</v>
      </c>
      <c r="B29" s="24" t="s">
        <v>305</v>
      </c>
      <c r="C29" s="191"/>
      <c r="D29" s="73"/>
    </row>
    <row r="30" spans="1:4" ht="16.149999999999999" customHeight="1">
      <c r="A30" s="75">
        <v>489</v>
      </c>
      <c r="B30" s="24" t="s">
        <v>327</v>
      </c>
      <c r="C30" s="191"/>
      <c r="D30" s="73"/>
    </row>
    <row r="31" spans="1:4" ht="16.149999999999999" customHeight="1">
      <c r="A31" s="96">
        <v>490</v>
      </c>
      <c r="B31" s="19" t="s">
        <v>332</v>
      </c>
      <c r="C31" s="180">
        <f>SUM(C32:C40)</f>
        <v>0</v>
      </c>
      <c r="D31" s="165">
        <f>C31</f>
        <v>0</v>
      </c>
    </row>
    <row r="32" spans="1:4" ht="16.149999999999999" customHeight="1">
      <c r="A32" s="75">
        <v>491</v>
      </c>
      <c r="B32" s="24" t="s">
        <v>333</v>
      </c>
      <c r="C32" s="191"/>
      <c r="D32" s="73"/>
    </row>
    <row r="33" spans="1:4" ht="16.149999999999999" customHeight="1">
      <c r="A33" s="75">
        <v>492</v>
      </c>
      <c r="B33" s="24" t="s">
        <v>334</v>
      </c>
      <c r="C33" s="191"/>
      <c r="D33" s="73"/>
    </row>
    <row r="34" spans="1:4" ht="16.149999999999999" customHeight="1">
      <c r="A34" s="75">
        <v>493</v>
      </c>
      <c r="B34" s="24" t="s">
        <v>138</v>
      </c>
      <c r="C34" s="191"/>
      <c r="D34" s="73"/>
    </row>
    <row r="35" spans="1:4" ht="16.149999999999999" customHeight="1">
      <c r="A35" s="75">
        <v>494</v>
      </c>
      <c r="B35" s="24" t="s">
        <v>335</v>
      </c>
      <c r="C35" s="191"/>
      <c r="D35" s="73"/>
    </row>
    <row r="36" spans="1:4" ht="16.149999999999999" customHeight="1">
      <c r="A36" s="75">
        <v>495</v>
      </c>
      <c r="B36" s="24" t="s">
        <v>336</v>
      </c>
      <c r="C36" s="191"/>
      <c r="D36" s="73"/>
    </row>
    <row r="37" spans="1:4" ht="16.149999999999999" customHeight="1">
      <c r="A37" s="75">
        <v>496</v>
      </c>
      <c r="B37" s="24" t="s">
        <v>337</v>
      </c>
      <c r="C37" s="191"/>
      <c r="D37" s="73"/>
    </row>
    <row r="38" spans="1:4" ht="16.149999999999999" customHeight="1">
      <c r="A38" s="75">
        <v>497</v>
      </c>
      <c r="B38" s="24" t="s">
        <v>338</v>
      </c>
      <c r="C38" s="191"/>
      <c r="D38" s="73"/>
    </row>
    <row r="39" spans="1:4" ht="16.149999999999999" customHeight="1">
      <c r="A39" s="75">
        <v>498</v>
      </c>
      <c r="B39" s="24" t="s">
        <v>339</v>
      </c>
      <c r="C39" s="191"/>
      <c r="D39" s="73"/>
    </row>
    <row r="40" spans="1:4" ht="16.149999999999999" customHeight="1">
      <c r="A40" s="75">
        <v>499</v>
      </c>
      <c r="B40" s="24" t="s">
        <v>340</v>
      </c>
      <c r="C40" s="191"/>
      <c r="D40" s="73"/>
    </row>
    <row r="45" spans="1:4">
      <c r="A45" s="28"/>
      <c r="B45" s="14"/>
      <c r="C45" s="14"/>
      <c r="D45" s="14"/>
    </row>
    <row r="46" spans="1:4">
      <c r="A46" s="14"/>
      <c r="B46" s="14"/>
      <c r="C46" s="14"/>
      <c r="D46" s="30"/>
    </row>
  </sheetData>
  <sheetProtection algorithmName="SHA-512" hashValue="6XpH+SWQo3JgbcHrA9gefsgIxgFW0sWkFMV8Pms2v4MsgxdX0aEkjTYNJ7/6OnJm5eujpQI5n79mPY9TobsGdg==" saltValue="Atx6kE2ITDkFdVSNVbFDqQ==" spinCount="100000" sheet="1" selectLockedCells="1"/>
  <mergeCells count="2">
    <mergeCell ref="A3:B3"/>
    <mergeCell ref="A2:B2"/>
  </mergeCells>
  <conditionalFormatting sqref="D31 D24 D14 D6">
    <cfRule type="cellIs" dxfId="10" priority="1" operator="equal">
      <formula>0</formula>
    </cfRule>
  </conditionalFormatting>
  <pageMargins left="0.70866141732283472" right="0.70866141732283472" top="0.78740157480314965" bottom="0.39370078740157483" header="0.31496062992125984" footer="0.31496062992125984"/>
  <pageSetup paperSize="9" scale="93" orientation="portrait" r:id="rId1"/>
  <headerFooter>
    <oddHeader xml:space="preserve">&amp;L(vorläufiges Muster für neue RBBau 01.10.2022)&amp;R&amp;"Univers CE,Standard"&amp;9Muster 6
- 12/22 -
</oddHeader>
    <oddFooter>&amp;L&amp;"Univers CE,Standard"&amp;8Stand: DIN 276_2018-12; DIN 277_2021-08; DIN 18960_2020-11&amp;R&amp;"Univers CE,Fett"&amp;10&amp;A/17</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
    <pageSetUpPr fitToPage="1"/>
  </sheetPr>
  <dimension ref="A1:D47"/>
  <sheetViews>
    <sheetView zoomScaleNormal="100" workbookViewId="0">
      <selection activeCell="C15" sqref="C15"/>
    </sheetView>
  </sheetViews>
  <sheetFormatPr baseColWidth="10" defaultColWidth="9.28515625" defaultRowHeight="15"/>
  <cols>
    <col min="1" max="1" width="11.28515625" customWidth="1"/>
    <col min="2" max="2" width="43.28515625" customWidth="1"/>
    <col min="3" max="4" width="19.7109375" customWidth="1"/>
    <col min="5" max="5" width="8.42578125" customWidth="1"/>
  </cols>
  <sheetData>
    <row r="1" spans="1:4">
      <c r="A1" s="69"/>
      <c r="D1" s="122" t="s">
        <v>532</v>
      </c>
    </row>
    <row r="2" spans="1:4">
      <c r="A2" s="409" t="s">
        <v>579</v>
      </c>
      <c r="B2" s="409"/>
      <c r="D2" s="3"/>
    </row>
    <row r="3" spans="1:4" ht="27.75" customHeight="1">
      <c r="A3" s="416" t="str">
        <f>'M6 5'!A3</f>
        <v xml:space="preserve">  </v>
      </c>
      <c r="B3" s="416"/>
      <c r="D3" s="3"/>
    </row>
    <row r="5" spans="1:4">
      <c r="A5" s="73"/>
      <c r="B5" s="95" t="s">
        <v>341</v>
      </c>
      <c r="C5" s="156" t="s">
        <v>537</v>
      </c>
      <c r="D5" s="157" t="s">
        <v>538</v>
      </c>
    </row>
    <row r="6" spans="1:4" ht="16.149999999999999" customHeight="1">
      <c r="A6" s="184">
        <v>500</v>
      </c>
      <c r="B6" s="195" t="s">
        <v>232</v>
      </c>
      <c r="C6" s="20"/>
      <c r="D6" s="162">
        <f>D7+D13+D20+D30+'M6 14'!D6+'M6 14'!D16+'M6 14'!D21+'M6 14'!D27+'M6 14'!D32</f>
        <v>0</v>
      </c>
    </row>
    <row r="7" spans="1:4" ht="16.149999999999999" customHeight="1">
      <c r="A7" s="96">
        <v>510</v>
      </c>
      <c r="B7" s="19" t="s">
        <v>342</v>
      </c>
      <c r="C7" s="180">
        <f>SUM(C8:C12)</f>
        <v>0</v>
      </c>
      <c r="D7" s="165">
        <f>C7</f>
        <v>0</v>
      </c>
    </row>
    <row r="8" spans="1:4" ht="16.149999999999999" customHeight="1">
      <c r="A8" s="75">
        <v>511</v>
      </c>
      <c r="B8" s="108" t="s">
        <v>107</v>
      </c>
      <c r="C8" s="191"/>
      <c r="D8" s="73"/>
    </row>
    <row r="9" spans="1:4" ht="16.149999999999999" customHeight="1">
      <c r="A9" s="75">
        <v>512</v>
      </c>
      <c r="B9" s="108" t="s">
        <v>343</v>
      </c>
      <c r="C9" s="191"/>
      <c r="D9" s="73"/>
    </row>
    <row r="10" spans="1:4" ht="16.149999999999999" customHeight="1">
      <c r="A10" s="75">
        <v>513</v>
      </c>
      <c r="B10" s="108" t="s">
        <v>344</v>
      </c>
      <c r="C10" s="191"/>
      <c r="D10" s="73"/>
    </row>
    <row r="11" spans="1:4" ht="16.149999999999999" customHeight="1">
      <c r="A11" s="75">
        <v>514</v>
      </c>
      <c r="B11" s="108" t="s">
        <v>108</v>
      </c>
      <c r="C11" s="191"/>
      <c r="D11" s="73"/>
    </row>
    <row r="12" spans="1:4" ht="16.149999999999999" customHeight="1">
      <c r="A12" s="75">
        <v>519</v>
      </c>
      <c r="B12" s="24" t="s">
        <v>345</v>
      </c>
      <c r="C12" s="191"/>
      <c r="D12" s="73"/>
    </row>
    <row r="13" spans="1:4" ht="16.149999999999999" customHeight="1">
      <c r="A13" s="96">
        <v>520</v>
      </c>
      <c r="B13" s="19" t="s">
        <v>110</v>
      </c>
      <c r="C13" s="180">
        <f>SUM(C14:C19)</f>
        <v>0</v>
      </c>
      <c r="D13" s="165">
        <f>C13</f>
        <v>0</v>
      </c>
    </row>
    <row r="14" spans="1:4" ht="16.149999999999999" customHeight="1">
      <c r="A14" s="75">
        <v>521</v>
      </c>
      <c r="B14" s="108" t="s">
        <v>346</v>
      </c>
      <c r="C14" s="191"/>
      <c r="D14" s="73"/>
    </row>
    <row r="15" spans="1:4" ht="16.149999999999999" customHeight="1">
      <c r="A15" s="75">
        <v>522</v>
      </c>
      <c r="B15" s="108" t="s">
        <v>347</v>
      </c>
      <c r="C15" s="191"/>
      <c r="D15" s="73"/>
    </row>
    <row r="16" spans="1:4" ht="16.149999999999999" customHeight="1">
      <c r="A16" s="75">
        <v>523</v>
      </c>
      <c r="B16" s="108" t="s">
        <v>112</v>
      </c>
      <c r="C16" s="191"/>
      <c r="D16" s="73"/>
    </row>
    <row r="17" spans="1:4" ht="16.149999999999999" customHeight="1">
      <c r="A17" s="75">
        <v>524</v>
      </c>
      <c r="B17" s="108" t="s">
        <v>348</v>
      </c>
      <c r="C17" s="191"/>
      <c r="D17" s="73"/>
    </row>
    <row r="18" spans="1:4" ht="16.149999999999999" customHeight="1">
      <c r="A18" s="75">
        <v>525</v>
      </c>
      <c r="B18" s="108" t="s">
        <v>590</v>
      </c>
      <c r="C18" s="191"/>
      <c r="D18" s="73"/>
    </row>
    <row r="19" spans="1:4" ht="16.149999999999999" customHeight="1">
      <c r="A19" s="75">
        <v>529</v>
      </c>
      <c r="B19" s="24" t="s">
        <v>349</v>
      </c>
      <c r="C19" s="191"/>
      <c r="D19" s="73"/>
    </row>
    <row r="20" spans="1:4" ht="16.149999999999999" customHeight="1">
      <c r="A20" s="96">
        <v>530</v>
      </c>
      <c r="B20" s="19" t="s">
        <v>350</v>
      </c>
      <c r="C20" s="180">
        <f>SUM(C21:C29)</f>
        <v>0</v>
      </c>
      <c r="D20" s="165">
        <f>C20</f>
        <v>0</v>
      </c>
    </row>
    <row r="21" spans="1:4" ht="16.149999999999999" customHeight="1">
      <c r="A21" s="75">
        <v>531</v>
      </c>
      <c r="B21" s="108" t="s">
        <v>351</v>
      </c>
      <c r="C21" s="191"/>
      <c r="D21" s="73"/>
    </row>
    <row r="22" spans="1:4" ht="16.149999999999999" customHeight="1">
      <c r="A22" s="75">
        <v>532</v>
      </c>
      <c r="B22" s="108" t="s">
        <v>352</v>
      </c>
      <c r="C22" s="191"/>
      <c r="D22" s="73"/>
    </row>
    <row r="23" spans="1:4" ht="16.149999999999999" customHeight="1">
      <c r="A23" s="75">
        <v>533</v>
      </c>
      <c r="B23" s="108" t="s">
        <v>353</v>
      </c>
      <c r="C23" s="191"/>
      <c r="D23" s="73"/>
    </row>
    <row r="24" spans="1:4" ht="16.149999999999999" customHeight="1">
      <c r="A24" s="75">
        <v>534</v>
      </c>
      <c r="B24" s="108" t="s">
        <v>354</v>
      </c>
      <c r="C24" s="191"/>
      <c r="D24" s="73"/>
    </row>
    <row r="25" spans="1:4" ht="16.149999999999999" customHeight="1">
      <c r="A25" s="75">
        <v>535</v>
      </c>
      <c r="B25" s="108" t="s">
        <v>355</v>
      </c>
      <c r="C25" s="191"/>
      <c r="D25" s="73"/>
    </row>
    <row r="26" spans="1:4" ht="16.149999999999999" customHeight="1">
      <c r="A26" s="75">
        <v>536</v>
      </c>
      <c r="B26" s="108" t="s">
        <v>356</v>
      </c>
      <c r="C26" s="191"/>
      <c r="D26" s="73"/>
    </row>
    <row r="27" spans="1:4" ht="16.149999999999999" customHeight="1">
      <c r="A27" s="75">
        <v>537</v>
      </c>
      <c r="B27" s="108" t="s">
        <v>357</v>
      </c>
      <c r="C27" s="191"/>
      <c r="D27" s="73"/>
    </row>
    <row r="28" spans="1:4" ht="16.149999999999999" customHeight="1">
      <c r="A28" s="75">
        <v>538</v>
      </c>
      <c r="B28" s="108" t="s">
        <v>358</v>
      </c>
      <c r="C28" s="191"/>
      <c r="D28" s="73"/>
    </row>
    <row r="29" spans="1:4" ht="16.149999999999999" customHeight="1">
      <c r="A29" s="75">
        <v>539</v>
      </c>
      <c r="B29" s="24" t="s">
        <v>359</v>
      </c>
      <c r="C29" s="191"/>
      <c r="D29" s="73"/>
    </row>
    <row r="30" spans="1:4" ht="16.149999999999999" customHeight="1">
      <c r="A30" s="96">
        <v>540</v>
      </c>
      <c r="B30" s="19" t="s">
        <v>360</v>
      </c>
      <c r="C30" s="180">
        <f>SUM(C31:C39)</f>
        <v>0</v>
      </c>
      <c r="D30" s="165">
        <f>C30</f>
        <v>0</v>
      </c>
    </row>
    <row r="31" spans="1:4" ht="16.149999999999999" customHeight="1">
      <c r="A31" s="75">
        <v>541</v>
      </c>
      <c r="B31" s="108" t="s">
        <v>361</v>
      </c>
      <c r="C31" s="191"/>
      <c r="D31" s="73"/>
    </row>
    <row r="32" spans="1:4" ht="16.149999999999999" customHeight="1">
      <c r="A32" s="75">
        <v>542</v>
      </c>
      <c r="B32" s="108" t="s">
        <v>362</v>
      </c>
      <c r="C32" s="191"/>
      <c r="D32" s="73"/>
    </row>
    <row r="33" spans="1:4" ht="16.149999999999999" customHeight="1">
      <c r="A33" s="75">
        <v>543</v>
      </c>
      <c r="B33" s="108" t="s">
        <v>363</v>
      </c>
      <c r="C33" s="191"/>
      <c r="D33" s="73"/>
    </row>
    <row r="34" spans="1:4" ht="16.149999999999999" customHeight="1">
      <c r="A34" s="75">
        <v>544</v>
      </c>
      <c r="B34" s="108" t="s">
        <v>364</v>
      </c>
      <c r="C34" s="191"/>
      <c r="D34" s="73"/>
    </row>
    <row r="35" spans="1:4" ht="16.149999999999999" customHeight="1">
      <c r="A35" s="75">
        <v>545</v>
      </c>
      <c r="B35" s="108" t="s">
        <v>365</v>
      </c>
      <c r="C35" s="191"/>
      <c r="D35" s="73"/>
    </row>
    <row r="36" spans="1:4" ht="16.149999999999999" customHeight="1">
      <c r="A36" s="75">
        <v>546</v>
      </c>
      <c r="B36" s="108" t="s">
        <v>366</v>
      </c>
      <c r="C36" s="191"/>
      <c r="D36" s="73"/>
    </row>
    <row r="37" spans="1:4" ht="16.149999999999999" customHeight="1">
      <c r="A37" s="75">
        <v>547</v>
      </c>
      <c r="B37" s="108" t="s">
        <v>367</v>
      </c>
      <c r="C37" s="191"/>
      <c r="D37" s="73"/>
    </row>
    <row r="38" spans="1:4" ht="16.149999999999999" customHeight="1">
      <c r="A38" s="75">
        <v>548</v>
      </c>
      <c r="B38" s="108" t="s">
        <v>368</v>
      </c>
      <c r="C38" s="191"/>
      <c r="D38" s="73"/>
    </row>
    <row r="39" spans="1:4" ht="16.149999999999999" customHeight="1">
      <c r="A39" s="75">
        <v>549</v>
      </c>
      <c r="B39" s="24" t="s">
        <v>369</v>
      </c>
      <c r="C39" s="191"/>
      <c r="D39" s="73"/>
    </row>
    <row r="40" spans="1:4" ht="15.75">
      <c r="A40" s="76"/>
    </row>
    <row r="41" spans="1:4">
      <c r="A41" s="79"/>
      <c r="B41" s="79"/>
      <c r="C41" s="97"/>
      <c r="D41" s="97"/>
    </row>
    <row r="46" spans="1:4">
      <c r="A46" s="28"/>
      <c r="B46" s="14"/>
      <c r="C46" s="14"/>
      <c r="D46" s="14"/>
    </row>
    <row r="47" spans="1:4">
      <c r="A47" s="14"/>
      <c r="B47" s="14"/>
      <c r="C47" s="14"/>
      <c r="D47" s="30"/>
    </row>
  </sheetData>
  <sheetProtection algorithmName="SHA-512" hashValue="oY73Akdgt25pRqpMpUwBMsKW3VOadJhZS4CeG26QKAS4UrQ4GUyjaLb1h4U5qEZ1XYa4yc/P4ffV83XBRF00Ng==" saltValue="JZjFLB0R2EOqdgyfBrICeg==" spinCount="100000" sheet="1" objects="1" scenarios="1"/>
  <mergeCells count="2">
    <mergeCell ref="A3:B3"/>
    <mergeCell ref="A2:B2"/>
  </mergeCells>
  <conditionalFormatting sqref="D30 D20 D13 D7">
    <cfRule type="cellIs" dxfId="9" priority="4" operator="equal">
      <formula>0</formula>
    </cfRule>
  </conditionalFormatting>
  <conditionalFormatting sqref="D6">
    <cfRule type="cellIs" dxfId="8" priority="3" operator="equal">
      <formula>0</formula>
    </cfRule>
  </conditionalFormatting>
  <pageMargins left="0.70866141732283472" right="0.70866141732283472" top="0.78740157480314965" bottom="0.39370078740157483" header="0.31496062992125984" footer="0.31496062992125984"/>
  <pageSetup paperSize="9" scale="92" orientation="portrait" r:id="rId1"/>
  <headerFooter>
    <oddHeader xml:space="preserve">&amp;L(vorläufiges Muster für neue RBBau 01.10.2022)&amp;R&amp;"Univers CE,Standard"&amp;9Muster 6
- 12/22 -
</oddHeader>
    <oddFooter>&amp;L&amp;"Univers CE,Standard"&amp;8Stand: DIN 276_2018-12; DIN 277_2021-08; DIN 18960_2020-11&amp;R&amp;"Univers CE,Fett"&amp;10&amp;A/17</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pageSetUpPr fitToPage="1"/>
  </sheetPr>
  <dimension ref="A1:D47"/>
  <sheetViews>
    <sheetView topLeftCell="A4" zoomScaleNormal="100" workbookViewId="0">
      <selection activeCell="C19" sqref="C19"/>
    </sheetView>
  </sheetViews>
  <sheetFormatPr baseColWidth="10" defaultColWidth="9.28515625" defaultRowHeight="15"/>
  <cols>
    <col min="1" max="1" width="11.28515625" customWidth="1"/>
    <col min="2" max="2" width="42.7109375" style="133" customWidth="1"/>
    <col min="3" max="4" width="19.7109375" customWidth="1"/>
    <col min="5" max="5" width="8.42578125" customWidth="1"/>
  </cols>
  <sheetData>
    <row r="1" spans="1:4">
      <c r="A1" s="69"/>
      <c r="D1" s="122" t="s">
        <v>533</v>
      </c>
    </row>
    <row r="2" spans="1:4">
      <c r="A2" s="409" t="s">
        <v>579</v>
      </c>
      <c r="B2" s="409"/>
      <c r="D2" s="3"/>
    </row>
    <row r="3" spans="1:4" ht="27.75" customHeight="1">
      <c r="A3" s="416" t="str">
        <f>'M6 5'!A3</f>
        <v xml:space="preserve">  </v>
      </c>
      <c r="B3" s="416"/>
      <c r="D3" s="3"/>
    </row>
    <row r="5" spans="1:4">
      <c r="A5" s="73"/>
      <c r="B5" s="131" t="s">
        <v>341</v>
      </c>
      <c r="C5" s="156" t="s">
        <v>537</v>
      </c>
      <c r="D5" s="157" t="s">
        <v>538</v>
      </c>
    </row>
    <row r="6" spans="1:4" ht="16.149999999999999" customHeight="1">
      <c r="A6" s="96">
        <v>550</v>
      </c>
      <c r="B6" s="31" t="s">
        <v>554</v>
      </c>
      <c r="C6" s="180">
        <f>SUM(C7:C15)</f>
        <v>0</v>
      </c>
      <c r="D6" s="165">
        <f>C6</f>
        <v>0</v>
      </c>
    </row>
    <row r="7" spans="1:4" ht="16.149999999999999" customHeight="1">
      <c r="A7" s="100">
        <v>551</v>
      </c>
      <c r="B7" s="108" t="s">
        <v>280</v>
      </c>
      <c r="C7" s="191"/>
      <c r="D7" s="73"/>
    </row>
    <row r="8" spans="1:4" ht="16.149999999999999" customHeight="1">
      <c r="A8" s="100">
        <v>552</v>
      </c>
      <c r="B8" s="108" t="s">
        <v>279</v>
      </c>
      <c r="C8" s="191"/>
      <c r="D8" s="73"/>
    </row>
    <row r="9" spans="1:4" ht="16.149999999999999" customHeight="1">
      <c r="A9" s="100">
        <v>553</v>
      </c>
      <c r="B9" s="108" t="s">
        <v>370</v>
      </c>
      <c r="C9" s="191"/>
      <c r="D9" s="73"/>
    </row>
    <row r="10" spans="1:4" ht="16.149999999999999" customHeight="1">
      <c r="A10" s="100">
        <v>554</v>
      </c>
      <c r="B10" s="108" t="s">
        <v>371</v>
      </c>
      <c r="C10" s="191"/>
      <c r="D10" s="73"/>
    </row>
    <row r="11" spans="1:4" ht="16.149999999999999" customHeight="1">
      <c r="A11" s="100">
        <v>555</v>
      </c>
      <c r="B11" s="108" t="s">
        <v>284</v>
      </c>
      <c r="C11" s="191"/>
      <c r="D11" s="73"/>
    </row>
    <row r="12" spans="1:4" ht="16.149999999999999" customHeight="1">
      <c r="A12" s="100">
        <v>556</v>
      </c>
      <c r="B12" s="108" t="s">
        <v>290</v>
      </c>
      <c r="C12" s="191"/>
      <c r="D12" s="73"/>
    </row>
    <row r="13" spans="1:4" ht="22.5" customHeight="1">
      <c r="A13" s="100">
        <v>557</v>
      </c>
      <c r="B13" s="108" t="s">
        <v>542</v>
      </c>
      <c r="C13" s="191"/>
      <c r="D13" s="73"/>
    </row>
    <row r="14" spans="1:4" ht="16.149999999999999" customHeight="1">
      <c r="A14" s="100">
        <v>558</v>
      </c>
      <c r="B14" s="108" t="s">
        <v>372</v>
      </c>
      <c r="C14" s="191"/>
      <c r="D14" s="127"/>
    </row>
    <row r="15" spans="1:4" ht="16.149999999999999" customHeight="1">
      <c r="A15" s="100">
        <v>559</v>
      </c>
      <c r="B15" s="108" t="s">
        <v>373</v>
      </c>
      <c r="C15" s="191"/>
      <c r="D15" s="73"/>
    </row>
    <row r="16" spans="1:4" ht="16.149999999999999" customHeight="1">
      <c r="A16" s="96">
        <v>560</v>
      </c>
      <c r="B16" s="31" t="s">
        <v>555</v>
      </c>
      <c r="C16" s="180">
        <f>SUM(C17:C20)</f>
        <v>0</v>
      </c>
      <c r="D16" s="165">
        <f>C16</f>
        <v>0</v>
      </c>
    </row>
    <row r="17" spans="1:4" s="102" customFormat="1" ht="16.149999999999999" customHeight="1">
      <c r="A17" s="100">
        <v>561</v>
      </c>
      <c r="B17" s="108" t="s">
        <v>374</v>
      </c>
      <c r="C17" s="191"/>
      <c r="D17" s="101"/>
    </row>
    <row r="18" spans="1:4" s="102" customFormat="1" ht="16.149999999999999" customHeight="1">
      <c r="A18" s="100">
        <v>562</v>
      </c>
      <c r="B18" s="108" t="s">
        <v>375</v>
      </c>
      <c r="C18" s="191"/>
      <c r="D18" s="101"/>
    </row>
    <row r="19" spans="1:4" s="102" customFormat="1" ht="16.149999999999999" customHeight="1">
      <c r="A19" s="100">
        <v>563</v>
      </c>
      <c r="B19" s="108" t="s">
        <v>267</v>
      </c>
      <c r="C19" s="191"/>
      <c r="D19" s="101"/>
    </row>
    <row r="20" spans="1:4" s="102" customFormat="1" ht="16.149999999999999" customHeight="1">
      <c r="A20" s="100">
        <v>569</v>
      </c>
      <c r="B20" s="108" t="s">
        <v>376</v>
      </c>
      <c r="C20" s="191"/>
      <c r="D20" s="101"/>
    </row>
    <row r="21" spans="1:4" ht="16.149999999999999" customHeight="1">
      <c r="A21" s="96">
        <v>570</v>
      </c>
      <c r="B21" s="31" t="s">
        <v>377</v>
      </c>
      <c r="C21" s="180">
        <f>SUM(C22:C26)</f>
        <v>0</v>
      </c>
      <c r="D21" s="165">
        <f>C21</f>
        <v>0</v>
      </c>
    </row>
    <row r="22" spans="1:4" s="102" customFormat="1" ht="16.149999999999999" customHeight="1">
      <c r="A22" s="100">
        <v>571</v>
      </c>
      <c r="B22" s="108" t="s">
        <v>378</v>
      </c>
      <c r="C22" s="191"/>
      <c r="D22" s="101"/>
    </row>
    <row r="23" spans="1:4" s="102" customFormat="1" ht="16.149999999999999" customHeight="1">
      <c r="A23" s="100">
        <v>572</v>
      </c>
      <c r="B23" s="108" t="s">
        <v>540</v>
      </c>
      <c r="C23" s="191"/>
      <c r="D23" s="101"/>
    </row>
    <row r="24" spans="1:4" s="102" customFormat="1" ht="16.149999999999999" customHeight="1">
      <c r="A24" s="100">
        <v>573</v>
      </c>
      <c r="B24" s="108" t="s">
        <v>379</v>
      </c>
      <c r="C24" s="191"/>
      <c r="D24" s="101"/>
    </row>
    <row r="25" spans="1:4" s="102" customFormat="1" ht="16.149999999999999" customHeight="1">
      <c r="A25" s="100">
        <v>574</v>
      </c>
      <c r="B25" s="108" t="s">
        <v>543</v>
      </c>
      <c r="C25" s="191"/>
      <c r="D25" s="101"/>
    </row>
    <row r="26" spans="1:4" s="102" customFormat="1" ht="16.149999999999999" customHeight="1">
      <c r="A26" s="100">
        <v>579</v>
      </c>
      <c r="B26" s="108" t="s">
        <v>380</v>
      </c>
      <c r="C26" s="191"/>
      <c r="D26" s="101"/>
    </row>
    <row r="27" spans="1:4" ht="16.149999999999999" customHeight="1">
      <c r="A27" s="96">
        <v>580</v>
      </c>
      <c r="B27" s="31" t="s">
        <v>381</v>
      </c>
      <c r="C27" s="180">
        <f>SUM(C28:C31)</f>
        <v>0</v>
      </c>
      <c r="D27" s="165">
        <f>C27</f>
        <v>0</v>
      </c>
    </row>
    <row r="28" spans="1:4" ht="16.149999999999999" customHeight="1">
      <c r="A28" s="100">
        <v>581</v>
      </c>
      <c r="B28" s="108" t="s">
        <v>382</v>
      </c>
      <c r="C28" s="191"/>
      <c r="D28" s="73"/>
    </row>
    <row r="29" spans="1:4" ht="16.149999999999999" customHeight="1">
      <c r="A29" s="100">
        <v>582</v>
      </c>
      <c r="B29" s="108" t="s">
        <v>383</v>
      </c>
      <c r="C29" s="191"/>
      <c r="D29" s="73"/>
    </row>
    <row r="30" spans="1:4" ht="16.149999999999999" customHeight="1">
      <c r="A30" s="100">
        <v>583</v>
      </c>
      <c r="B30" s="108" t="s">
        <v>384</v>
      </c>
      <c r="C30" s="191"/>
      <c r="D30" s="73"/>
    </row>
    <row r="31" spans="1:4" ht="16.149999999999999" customHeight="1">
      <c r="A31" s="100">
        <v>589</v>
      </c>
      <c r="B31" s="108" t="s">
        <v>385</v>
      </c>
      <c r="C31" s="191"/>
      <c r="D31" s="73"/>
    </row>
    <row r="32" spans="1:4" ht="21.75" customHeight="1">
      <c r="A32" s="96">
        <v>590</v>
      </c>
      <c r="B32" s="31" t="s">
        <v>386</v>
      </c>
      <c r="C32" s="180">
        <f>SUM(C33:C41)</f>
        <v>0</v>
      </c>
      <c r="D32" s="165">
        <f>C32</f>
        <v>0</v>
      </c>
    </row>
    <row r="33" spans="1:4" ht="16.149999999999999" customHeight="1">
      <c r="A33" s="100">
        <v>591</v>
      </c>
      <c r="B33" s="108" t="s">
        <v>333</v>
      </c>
      <c r="C33" s="191"/>
      <c r="D33" s="73"/>
    </row>
    <row r="34" spans="1:4" ht="16.149999999999999" customHeight="1">
      <c r="A34" s="100">
        <v>592</v>
      </c>
      <c r="B34" s="108" t="s">
        <v>334</v>
      </c>
      <c r="C34" s="191"/>
      <c r="D34" s="73"/>
    </row>
    <row r="35" spans="1:4" ht="16.149999999999999" customHeight="1">
      <c r="A35" s="100">
        <v>593</v>
      </c>
      <c r="B35" s="108" t="s">
        <v>138</v>
      </c>
      <c r="C35" s="191"/>
      <c r="D35" s="73"/>
    </row>
    <row r="36" spans="1:4" ht="16.149999999999999" customHeight="1">
      <c r="A36" s="100">
        <v>594</v>
      </c>
      <c r="B36" s="108" t="s">
        <v>335</v>
      </c>
      <c r="C36" s="191"/>
      <c r="D36" s="73"/>
    </row>
    <row r="37" spans="1:4" ht="16.149999999999999" customHeight="1">
      <c r="A37" s="100">
        <v>595</v>
      </c>
      <c r="B37" s="108" t="s">
        <v>336</v>
      </c>
      <c r="C37" s="191"/>
      <c r="D37" s="73"/>
    </row>
    <row r="38" spans="1:4" ht="16.149999999999999" customHeight="1">
      <c r="A38" s="100">
        <v>596</v>
      </c>
      <c r="B38" s="108" t="s">
        <v>337</v>
      </c>
      <c r="C38" s="191"/>
      <c r="D38" s="73"/>
    </row>
    <row r="39" spans="1:4" ht="16.149999999999999" customHeight="1">
      <c r="A39" s="100">
        <v>597</v>
      </c>
      <c r="B39" s="108" t="s">
        <v>338</v>
      </c>
      <c r="C39" s="191"/>
      <c r="D39" s="73"/>
    </row>
    <row r="40" spans="1:4" ht="16.149999999999999" customHeight="1">
      <c r="A40" s="100">
        <v>598</v>
      </c>
      <c r="B40" s="108" t="s">
        <v>387</v>
      </c>
      <c r="C40" s="191"/>
      <c r="D40" s="73"/>
    </row>
    <row r="41" spans="1:4" ht="16.149999999999999" customHeight="1">
      <c r="A41" s="100">
        <v>599</v>
      </c>
      <c r="B41" s="108" t="s">
        <v>388</v>
      </c>
      <c r="C41" s="191"/>
      <c r="D41" s="73"/>
    </row>
    <row r="42" spans="1:4">
      <c r="A42" s="109"/>
      <c r="B42" s="132"/>
      <c r="C42" s="105"/>
      <c r="D42" s="105"/>
    </row>
    <row r="43" spans="1:4" ht="15.75">
      <c r="A43" s="76"/>
    </row>
    <row r="44" spans="1:4">
      <c r="A44" s="79"/>
      <c r="B44" s="134"/>
      <c r="C44" s="97"/>
      <c r="D44" s="97"/>
    </row>
    <row r="46" spans="1:4">
      <c r="A46" s="28"/>
      <c r="B46" s="135"/>
      <c r="C46" s="14"/>
      <c r="D46" s="14"/>
    </row>
    <row r="47" spans="1:4">
      <c r="A47" s="14"/>
      <c r="B47" s="135"/>
      <c r="C47" s="14"/>
      <c r="D47" s="30"/>
    </row>
  </sheetData>
  <sheetProtection algorithmName="SHA-512" hashValue="hYrDBQWRz8aaAjIljOfM62K5f/1ODCDeH9TLgnNOKMPYuqyZ1rfetlstOLXS9hqG5BV2f8cHYdaS1uZT9sdKDA==" saltValue="4FZrtVVvj9rfNWmrpO7lXg==" spinCount="100000" sheet="1" selectLockedCells="1"/>
  <mergeCells count="2">
    <mergeCell ref="A3:B3"/>
    <mergeCell ref="A2:B2"/>
  </mergeCells>
  <conditionalFormatting sqref="D32 D27 D21 D16 D6">
    <cfRule type="cellIs" dxfId="7" priority="2" operator="equal">
      <formula>0</formula>
    </cfRule>
  </conditionalFormatting>
  <pageMargins left="0.70866141732283472" right="0.70866141732283472" top="0.78740157480314965" bottom="0.39370078740157483" header="0.31496062992125984" footer="0.31496062992125984"/>
  <pageSetup paperSize="9" scale="93" orientation="portrait" r:id="rId1"/>
  <headerFooter>
    <oddHeader xml:space="preserve">&amp;L(vorläufiges Muster für neue RBBau 01.10.2022)&amp;R&amp;"Univers CE,Standard"&amp;9Muster 6
- 12/22 -
</oddHeader>
    <oddFooter>&amp;L&amp;"Univers CE,Standard"&amp;8Stand: DIN 276_2018-12; DIN 277_2021-08; DIN 18960_2020-11&amp;R&amp;"Univers CE,Fett"&amp;10&amp;A/17</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
    <pageSetUpPr fitToPage="1"/>
  </sheetPr>
  <dimension ref="A1:D46"/>
  <sheetViews>
    <sheetView zoomScaleNormal="100" workbookViewId="0">
      <selection activeCell="D8" sqref="D8"/>
    </sheetView>
  </sheetViews>
  <sheetFormatPr baseColWidth="10" defaultColWidth="9.28515625" defaultRowHeight="15"/>
  <cols>
    <col min="1" max="1" width="11.28515625" customWidth="1"/>
    <col min="2" max="2" width="42.7109375" customWidth="1"/>
    <col min="3" max="4" width="19.7109375" customWidth="1"/>
    <col min="5" max="5" width="8.42578125" customWidth="1"/>
  </cols>
  <sheetData>
    <row r="1" spans="1:4">
      <c r="A1" s="69"/>
      <c r="D1" s="122" t="s">
        <v>534</v>
      </c>
    </row>
    <row r="2" spans="1:4">
      <c r="A2" s="409" t="s">
        <v>579</v>
      </c>
      <c r="B2" s="409"/>
      <c r="D2" s="3"/>
    </row>
    <row r="3" spans="1:4" ht="27.75" customHeight="1">
      <c r="A3" s="416" t="str">
        <f>'M6 5'!A3</f>
        <v xml:space="preserve">  </v>
      </c>
      <c r="B3" s="416"/>
      <c r="D3" s="3"/>
    </row>
    <row r="5" spans="1:4">
      <c r="A5" s="73"/>
      <c r="B5" s="95" t="s">
        <v>341</v>
      </c>
      <c r="C5" s="156" t="s">
        <v>537</v>
      </c>
      <c r="D5" s="157" t="s">
        <v>538</v>
      </c>
    </row>
    <row r="6" spans="1:4" ht="16.149999999999999" customHeight="1">
      <c r="A6" s="184">
        <v>600</v>
      </c>
      <c r="B6" s="195" t="s">
        <v>389</v>
      </c>
      <c r="C6" s="20"/>
      <c r="D6" s="162">
        <f>D7+D8+D9+D10+D16</f>
        <v>0</v>
      </c>
    </row>
    <row r="7" spans="1:4" ht="16.149999999999999" customHeight="1">
      <c r="A7" s="96">
        <v>610</v>
      </c>
      <c r="B7" s="19" t="s">
        <v>390</v>
      </c>
      <c r="C7" s="73"/>
      <c r="D7" s="165"/>
    </row>
    <row r="8" spans="1:4" ht="16.149999999999999" customHeight="1">
      <c r="A8" s="96">
        <v>620</v>
      </c>
      <c r="B8" s="19" t="s">
        <v>391</v>
      </c>
      <c r="C8" s="73"/>
      <c r="D8" s="165"/>
    </row>
    <row r="9" spans="1:4" ht="16.149999999999999" customHeight="1">
      <c r="A9" s="96">
        <v>630</v>
      </c>
      <c r="B9" s="19" t="s">
        <v>392</v>
      </c>
      <c r="C9" s="73"/>
      <c r="D9" s="165"/>
    </row>
    <row r="10" spans="1:4" s="104" customFormat="1" ht="16.149999999999999" customHeight="1">
      <c r="A10" s="96">
        <v>640</v>
      </c>
      <c r="B10" s="19" t="s">
        <v>393</v>
      </c>
      <c r="C10" s="180">
        <f>SUM(C11:C15)</f>
        <v>0</v>
      </c>
      <c r="D10" s="165">
        <f>C10</f>
        <v>0</v>
      </c>
    </row>
    <row r="11" spans="1:4" ht="16.149999999999999" customHeight="1">
      <c r="A11" s="100">
        <v>641</v>
      </c>
      <c r="B11" s="108" t="s">
        <v>394</v>
      </c>
      <c r="C11" s="191"/>
      <c r="D11" s="73"/>
    </row>
    <row r="12" spans="1:4" ht="16.149999999999999" customHeight="1">
      <c r="A12" s="100">
        <v>642</v>
      </c>
      <c r="B12" s="24" t="s">
        <v>395</v>
      </c>
      <c r="C12" s="191"/>
      <c r="D12" s="73"/>
    </row>
    <row r="13" spans="1:4" ht="22.5">
      <c r="A13" s="100">
        <v>643</v>
      </c>
      <c r="B13" s="108" t="s">
        <v>396</v>
      </c>
      <c r="C13" s="191"/>
      <c r="D13" s="73"/>
    </row>
    <row r="14" spans="1:4" ht="22.5">
      <c r="A14" s="100">
        <v>644</v>
      </c>
      <c r="B14" s="108" t="s">
        <v>542</v>
      </c>
      <c r="C14" s="191"/>
      <c r="D14" s="73"/>
    </row>
    <row r="15" spans="1:4" ht="16.149999999999999" customHeight="1">
      <c r="A15" s="100">
        <v>649</v>
      </c>
      <c r="B15" s="108" t="s">
        <v>397</v>
      </c>
      <c r="C15" s="191"/>
      <c r="D15" s="73"/>
    </row>
    <row r="16" spans="1:4" s="104" customFormat="1" ht="16.149999999999999" customHeight="1">
      <c r="A16" s="96">
        <v>690</v>
      </c>
      <c r="B16" s="19" t="s">
        <v>398</v>
      </c>
      <c r="C16" s="103"/>
      <c r="D16" s="165"/>
    </row>
    <row r="17" spans="1:4">
      <c r="A17" s="109"/>
      <c r="B17" s="110"/>
      <c r="C17" s="105"/>
      <c r="D17" s="105"/>
    </row>
    <row r="18" spans="1:4" ht="15.75">
      <c r="A18" s="76"/>
    </row>
    <row r="19" spans="1:4">
      <c r="A19" s="79"/>
      <c r="B19" s="79"/>
      <c r="C19" s="97"/>
      <c r="D19" s="97"/>
    </row>
    <row r="24" spans="1:4" ht="11.1" customHeight="1"/>
    <row r="45" spans="1:4">
      <c r="A45" s="28"/>
      <c r="B45" s="14"/>
      <c r="C45" s="14"/>
      <c r="D45" s="14"/>
    </row>
    <row r="46" spans="1:4">
      <c r="A46" s="14"/>
      <c r="B46" s="14"/>
      <c r="C46" s="14"/>
      <c r="D46" s="30"/>
    </row>
  </sheetData>
  <sheetProtection algorithmName="SHA-512" hashValue="KOJ6naDGXUKX7rypx/t0BioHVjNQVW53qUM35zbPmKxlMvVj0FXH8H5HwF++avEBu0A9Nyk+tRhvMeTTQD9YjA==" saltValue="xbfEZauusD4YoMCQRcldZA==" spinCount="100000" sheet="1" selectLockedCells="1"/>
  <mergeCells count="2">
    <mergeCell ref="A3:B3"/>
    <mergeCell ref="A2:B2"/>
  </mergeCells>
  <conditionalFormatting sqref="D10">
    <cfRule type="cellIs" dxfId="6" priority="5" operator="equal">
      <formula>0</formula>
    </cfRule>
  </conditionalFormatting>
  <conditionalFormatting sqref="D7:D9">
    <cfRule type="cellIs" dxfId="5" priority="4" operator="equal">
      <formula>0</formula>
    </cfRule>
  </conditionalFormatting>
  <conditionalFormatting sqref="D16">
    <cfRule type="cellIs" dxfId="4" priority="3" operator="equal">
      <formula>0</formula>
    </cfRule>
  </conditionalFormatting>
  <conditionalFormatting sqref="D6">
    <cfRule type="cellIs" dxfId="3" priority="2" operator="equal">
      <formula>0</formula>
    </cfRule>
  </conditionalFormatting>
  <pageMargins left="0.70866141732283472" right="0.70866141732283472" top="0.78740157480314965" bottom="0.39370078740157483" header="0.31496062992125984" footer="0.31496062992125984"/>
  <pageSetup paperSize="9" scale="93" orientation="portrait" r:id="rId1"/>
  <headerFooter>
    <oddHeader xml:space="preserve">&amp;L(vorläufiges Muster für neue RBBau 01.10.2022)&amp;R&amp;"Univers CE,Standard"&amp;9Muster 6
- 12/22 -
</oddHeader>
    <oddFooter>&amp;L&amp;"Univers CE,Standard"&amp;8Stand: DIN 276_2018-12; DIN 277_2021-08; DIN 18960_2020-11&amp;R&amp;"Univers CE,Fett"&amp;10&amp;A/17</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
    <pageSetUpPr fitToPage="1"/>
  </sheetPr>
  <dimension ref="A1:D47"/>
  <sheetViews>
    <sheetView topLeftCell="A4" zoomScaleNormal="100" workbookViewId="0">
      <selection activeCell="C9" sqref="C9"/>
    </sheetView>
  </sheetViews>
  <sheetFormatPr baseColWidth="10" defaultColWidth="9.28515625" defaultRowHeight="15"/>
  <cols>
    <col min="1" max="1" width="11.28515625" customWidth="1"/>
    <col min="2" max="2" width="43" customWidth="1"/>
    <col min="3" max="4" width="19.7109375" customWidth="1"/>
    <col min="5" max="5" width="8.42578125" customWidth="1"/>
  </cols>
  <sheetData>
    <row r="1" spans="1:4">
      <c r="A1" s="69"/>
      <c r="D1" s="122" t="s">
        <v>535</v>
      </c>
    </row>
    <row r="2" spans="1:4">
      <c r="A2" s="409" t="s">
        <v>579</v>
      </c>
      <c r="B2" s="409"/>
      <c r="D2" s="3"/>
    </row>
    <row r="3" spans="1:4" ht="27.75" customHeight="1">
      <c r="A3" s="416" t="str">
        <f>'M6 5'!A3</f>
        <v xml:space="preserve">  </v>
      </c>
      <c r="B3" s="416"/>
      <c r="D3" s="3"/>
    </row>
    <row r="5" spans="1:4">
      <c r="A5" s="98"/>
      <c r="B5" s="99" t="s">
        <v>341</v>
      </c>
      <c r="C5" s="156" t="s">
        <v>537</v>
      </c>
      <c r="D5" s="157" t="s">
        <v>538</v>
      </c>
    </row>
    <row r="6" spans="1:4" ht="16.149999999999999" customHeight="1">
      <c r="A6" s="184">
        <v>700</v>
      </c>
      <c r="B6" s="195" t="s">
        <v>240</v>
      </c>
      <c r="C6" s="186"/>
      <c r="D6" s="162">
        <f>D7+D14+D21+D27+D37+'M6 17'!D6+'M6 17'!D14</f>
        <v>0</v>
      </c>
    </row>
    <row r="7" spans="1:4" ht="16.149999999999999" customHeight="1">
      <c r="A7" s="96">
        <v>710</v>
      </c>
      <c r="B7" s="19" t="s">
        <v>399</v>
      </c>
      <c r="C7" s="180">
        <f>SUM(C8:C13)</f>
        <v>0</v>
      </c>
      <c r="D7" s="165">
        <f>C7</f>
        <v>0</v>
      </c>
    </row>
    <row r="8" spans="1:4" ht="16.149999999999999" customHeight="1">
      <c r="A8" s="100">
        <v>711</v>
      </c>
      <c r="B8" s="108" t="s">
        <v>400</v>
      </c>
      <c r="C8" s="191"/>
      <c r="D8" s="98"/>
    </row>
    <row r="9" spans="1:4" ht="16.149999999999999" customHeight="1">
      <c r="A9" s="100">
        <v>712</v>
      </c>
      <c r="B9" s="108" t="s">
        <v>401</v>
      </c>
      <c r="C9" s="191"/>
      <c r="D9" s="98"/>
    </row>
    <row r="10" spans="1:4" ht="16.149999999999999" customHeight="1">
      <c r="A10" s="100">
        <v>713</v>
      </c>
      <c r="B10" s="108" t="s">
        <v>402</v>
      </c>
      <c r="C10" s="191"/>
      <c r="D10" s="98"/>
    </row>
    <row r="11" spans="1:4" ht="16.149999999999999" customHeight="1">
      <c r="A11" s="100">
        <v>714</v>
      </c>
      <c r="B11" s="108" t="s">
        <v>404</v>
      </c>
      <c r="C11" s="191"/>
      <c r="D11" s="112"/>
    </row>
    <row r="12" spans="1:4" ht="16.149999999999999" customHeight="1">
      <c r="A12" s="100">
        <v>715</v>
      </c>
      <c r="B12" s="108" t="s">
        <v>405</v>
      </c>
      <c r="C12" s="191"/>
      <c r="D12" s="112"/>
    </row>
    <row r="13" spans="1:4" ht="16.149999999999999" customHeight="1">
      <c r="A13" s="75">
        <v>719</v>
      </c>
      <c r="B13" s="24" t="s">
        <v>403</v>
      </c>
      <c r="C13" s="191"/>
      <c r="D13" s="98"/>
    </row>
    <row r="14" spans="1:4" ht="16.149999999999999" customHeight="1">
      <c r="A14" s="96">
        <v>720</v>
      </c>
      <c r="B14" s="19" t="s">
        <v>406</v>
      </c>
      <c r="C14" s="180">
        <f>SUM(C15:C20)</f>
        <v>0</v>
      </c>
      <c r="D14" s="165">
        <f>C14</f>
        <v>0</v>
      </c>
    </row>
    <row r="15" spans="1:4" ht="16.149999999999999" customHeight="1">
      <c r="A15" s="75">
        <v>721</v>
      </c>
      <c r="B15" s="108" t="s">
        <v>407</v>
      </c>
      <c r="C15" s="191"/>
      <c r="D15" s="98"/>
    </row>
    <row r="16" spans="1:4" ht="16.149999999999999" customHeight="1">
      <c r="A16" s="75">
        <v>722</v>
      </c>
      <c r="B16" s="108" t="s">
        <v>408</v>
      </c>
      <c r="C16" s="191"/>
      <c r="D16" s="98"/>
    </row>
    <row r="17" spans="1:4" ht="16.149999999999999" customHeight="1">
      <c r="A17" s="75">
        <v>723</v>
      </c>
      <c r="B17" s="108" t="s">
        <v>409</v>
      </c>
      <c r="C17" s="191"/>
      <c r="D17" s="98"/>
    </row>
    <row r="18" spans="1:4" ht="16.149999999999999" customHeight="1">
      <c r="A18" s="75">
        <v>724</v>
      </c>
      <c r="B18" s="108" t="s">
        <v>411</v>
      </c>
      <c r="C18" s="191"/>
      <c r="D18" s="98"/>
    </row>
    <row r="19" spans="1:4" ht="16.149999999999999" customHeight="1">
      <c r="A19" s="75">
        <v>725</v>
      </c>
      <c r="B19" s="108" t="s">
        <v>410</v>
      </c>
      <c r="C19" s="191"/>
      <c r="D19" s="98"/>
    </row>
    <row r="20" spans="1:4" ht="16.149999999999999" customHeight="1">
      <c r="A20" s="75">
        <v>729</v>
      </c>
      <c r="B20" s="24" t="s">
        <v>412</v>
      </c>
      <c r="C20" s="191"/>
      <c r="D20" s="98"/>
    </row>
    <row r="21" spans="1:4" ht="16.149999999999999" customHeight="1">
      <c r="A21" s="96">
        <v>730</v>
      </c>
      <c r="B21" s="19" t="s">
        <v>413</v>
      </c>
      <c r="C21" s="180">
        <f>SUM(C22:C26)</f>
        <v>0</v>
      </c>
      <c r="D21" s="165">
        <f>C21</f>
        <v>0</v>
      </c>
    </row>
    <row r="22" spans="1:4" ht="16.149999999999999" customHeight="1">
      <c r="A22" s="75">
        <v>731</v>
      </c>
      <c r="B22" s="108" t="s">
        <v>414</v>
      </c>
      <c r="C22" s="191"/>
      <c r="D22" s="98"/>
    </row>
    <row r="23" spans="1:4" ht="16.149999999999999" customHeight="1">
      <c r="A23" s="75">
        <v>732</v>
      </c>
      <c r="B23" s="108" t="s">
        <v>415</v>
      </c>
      <c r="C23" s="191"/>
      <c r="D23" s="98"/>
    </row>
    <row r="24" spans="1:4" ht="16.149999999999999" customHeight="1">
      <c r="A24" s="75">
        <v>733</v>
      </c>
      <c r="B24" s="108" t="s">
        <v>416</v>
      </c>
      <c r="C24" s="191"/>
      <c r="D24" s="98"/>
    </row>
    <row r="25" spans="1:4" ht="16.149999999999999" customHeight="1">
      <c r="A25" s="75">
        <v>734</v>
      </c>
      <c r="B25" s="108" t="s">
        <v>417</v>
      </c>
      <c r="C25" s="191"/>
      <c r="D25" s="98"/>
    </row>
    <row r="26" spans="1:4" ht="16.149999999999999" customHeight="1">
      <c r="A26" s="75">
        <v>739</v>
      </c>
      <c r="B26" s="24" t="s">
        <v>418</v>
      </c>
      <c r="C26" s="191"/>
      <c r="D26" s="98"/>
    </row>
    <row r="27" spans="1:4" ht="16.149999999999999" customHeight="1">
      <c r="A27" s="96">
        <v>740</v>
      </c>
      <c r="B27" s="19" t="s">
        <v>427</v>
      </c>
      <c r="C27" s="180">
        <f>SUM(C28:C36)</f>
        <v>0</v>
      </c>
      <c r="D27" s="165">
        <f>C27</f>
        <v>0</v>
      </c>
    </row>
    <row r="28" spans="1:4" ht="16.149999999999999" customHeight="1">
      <c r="A28" s="75">
        <v>741</v>
      </c>
      <c r="B28" s="108" t="s">
        <v>574</v>
      </c>
      <c r="C28" s="191"/>
      <c r="D28" s="98"/>
    </row>
    <row r="29" spans="1:4" ht="16.149999999999999" customHeight="1">
      <c r="A29" s="75">
        <v>742</v>
      </c>
      <c r="B29" s="108" t="s">
        <v>424</v>
      </c>
      <c r="C29" s="191"/>
      <c r="D29" s="98"/>
    </row>
    <row r="30" spans="1:4" ht="16.149999999999999" customHeight="1">
      <c r="A30" s="75">
        <v>743</v>
      </c>
      <c r="B30" s="108" t="s">
        <v>419</v>
      </c>
      <c r="C30" s="191"/>
      <c r="D30" s="98"/>
    </row>
    <row r="31" spans="1:4" ht="16.149999999999999" customHeight="1">
      <c r="A31" s="75">
        <v>744</v>
      </c>
      <c r="B31" s="108" t="s">
        <v>420</v>
      </c>
      <c r="C31" s="191"/>
      <c r="D31" s="98"/>
    </row>
    <row r="32" spans="1:4" ht="16.149999999999999" customHeight="1">
      <c r="A32" s="75">
        <v>745</v>
      </c>
      <c r="B32" s="108" t="s">
        <v>421</v>
      </c>
      <c r="C32" s="191"/>
      <c r="D32" s="98"/>
    </row>
    <row r="33" spans="1:4" ht="16.149999999999999" customHeight="1">
      <c r="A33" s="75">
        <v>746</v>
      </c>
      <c r="B33" s="108" t="s">
        <v>422</v>
      </c>
      <c r="C33" s="191"/>
      <c r="D33" s="98"/>
    </row>
    <row r="34" spans="1:4" ht="16.149999999999999" customHeight="1">
      <c r="A34" s="75">
        <v>747</v>
      </c>
      <c r="B34" s="108" t="s">
        <v>423</v>
      </c>
      <c r="C34" s="191"/>
      <c r="D34" s="98"/>
    </row>
    <row r="35" spans="1:4" ht="16.149999999999999" customHeight="1">
      <c r="A35" s="75">
        <v>748</v>
      </c>
      <c r="B35" s="108" t="s">
        <v>425</v>
      </c>
      <c r="C35" s="191"/>
      <c r="D35" s="98"/>
    </row>
    <row r="36" spans="1:4" ht="16.149999999999999" customHeight="1">
      <c r="A36" s="75">
        <v>749</v>
      </c>
      <c r="B36" s="24" t="s">
        <v>426</v>
      </c>
      <c r="C36" s="191"/>
      <c r="D36" s="98"/>
    </row>
    <row r="37" spans="1:4" s="104" customFormat="1" ht="16.149999999999999" customHeight="1">
      <c r="A37" s="116">
        <v>750</v>
      </c>
      <c r="B37" s="22" t="s">
        <v>428</v>
      </c>
      <c r="C37" s="180">
        <f>SUM(C38:C40)</f>
        <v>0</v>
      </c>
      <c r="D37" s="165">
        <f>C37</f>
        <v>0</v>
      </c>
    </row>
    <row r="38" spans="1:4" ht="16.149999999999999" customHeight="1">
      <c r="A38" s="75">
        <v>751</v>
      </c>
      <c r="B38" s="24" t="s">
        <v>429</v>
      </c>
      <c r="C38" s="191"/>
      <c r="D38" s="112"/>
    </row>
    <row r="39" spans="1:4" ht="16.149999999999999" customHeight="1">
      <c r="A39" s="75">
        <v>752</v>
      </c>
      <c r="B39" s="24" t="s">
        <v>430</v>
      </c>
      <c r="C39" s="191"/>
      <c r="D39" s="112"/>
    </row>
    <row r="40" spans="1:4" ht="16.149999999999999" customHeight="1">
      <c r="A40" s="75">
        <v>759</v>
      </c>
      <c r="B40" s="24" t="s">
        <v>431</v>
      </c>
      <c r="C40" s="191"/>
      <c r="D40" s="112"/>
    </row>
    <row r="41" spans="1:4">
      <c r="A41" s="106"/>
      <c r="B41" s="106"/>
      <c r="C41" s="107"/>
      <c r="D41" s="107"/>
    </row>
    <row r="46" spans="1:4">
      <c r="A46" s="28"/>
      <c r="B46" s="14"/>
      <c r="C46" s="14"/>
      <c r="D46" s="14"/>
    </row>
    <row r="47" spans="1:4">
      <c r="A47" s="14"/>
      <c r="B47" s="14"/>
      <c r="C47" s="14"/>
      <c r="D47" s="30"/>
    </row>
  </sheetData>
  <sheetProtection algorithmName="SHA-512" hashValue="1Bl8Z/QafDIEtUkDOjPxo2MEo2S7hsiw7ZXi98TiBrRyMNxLJANW+jBZn24nXuWVLzDtSXJf2LnxQCyPzliY2w==" saltValue="iCzPYaqLIh5LKKDKPiqhxA==" spinCount="100000" sheet="1" selectLockedCells="1"/>
  <mergeCells count="2">
    <mergeCell ref="A3:B3"/>
    <mergeCell ref="A2:B2"/>
  </mergeCells>
  <conditionalFormatting sqref="D37 D27 D21 D14 D7">
    <cfRule type="cellIs" dxfId="2" priority="3" operator="equal">
      <formula>0</formula>
    </cfRule>
  </conditionalFormatting>
  <conditionalFormatting sqref="D6">
    <cfRule type="cellIs" dxfId="1" priority="2" operator="equal">
      <formula>0</formula>
    </cfRule>
  </conditionalFormatting>
  <pageMargins left="0.70866141732283472" right="0.70866141732283472" top="0.78740157480314965" bottom="0.39370078740157483" header="0.31496062992125984" footer="0.31496062992125984"/>
  <pageSetup paperSize="9" scale="93" orientation="portrait" r:id="rId1"/>
  <headerFooter>
    <oddHeader xml:space="preserve">&amp;L(vorläufiges Muster für neue RBBau 01.10.2022)&amp;R&amp;"Univers CE,Standard"&amp;9Muster 6
- 12/22 -
</oddHeader>
    <oddFooter>&amp;L&amp;"Univers CE,Standard"&amp;8Stand: DIN 276_2018-12; DIN 277_2021-08; DIN 18960_2020-11&amp;R&amp;"Univers CE,Fett"&amp;10&amp;A/17</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7">
    <pageSetUpPr fitToPage="1"/>
  </sheetPr>
  <dimension ref="A1:D47"/>
  <sheetViews>
    <sheetView zoomScaleNormal="100" workbookViewId="0">
      <selection activeCell="C12" sqref="C12"/>
    </sheetView>
  </sheetViews>
  <sheetFormatPr baseColWidth="10" defaultColWidth="9.28515625" defaultRowHeight="15"/>
  <cols>
    <col min="1" max="1" width="11.28515625" customWidth="1"/>
    <col min="2" max="2" width="43.28515625" customWidth="1"/>
    <col min="3" max="4" width="19.7109375" customWidth="1"/>
    <col min="5" max="5" width="8.42578125" customWidth="1"/>
  </cols>
  <sheetData>
    <row r="1" spans="1:4">
      <c r="A1" s="69"/>
      <c r="D1" s="122" t="s">
        <v>536</v>
      </c>
    </row>
    <row r="2" spans="1:4">
      <c r="A2" s="409" t="s">
        <v>579</v>
      </c>
      <c r="B2" s="409"/>
      <c r="D2" s="3"/>
    </row>
    <row r="3" spans="1:4" ht="27.75" customHeight="1">
      <c r="A3" s="416" t="str">
        <f>'M6 5'!A3</f>
        <v xml:space="preserve">  </v>
      </c>
      <c r="B3" s="416"/>
      <c r="D3" s="3"/>
    </row>
    <row r="5" spans="1:4">
      <c r="A5" s="112"/>
      <c r="B5" s="113" t="s">
        <v>341</v>
      </c>
      <c r="C5" s="156" t="s">
        <v>537</v>
      </c>
      <c r="D5" s="157" t="s">
        <v>538</v>
      </c>
    </row>
    <row r="6" spans="1:4" ht="16.149999999999999" customHeight="1">
      <c r="A6" s="96">
        <v>760</v>
      </c>
      <c r="B6" s="19" t="s">
        <v>432</v>
      </c>
      <c r="C6" s="180">
        <f>SUM(C7:C13)</f>
        <v>0</v>
      </c>
      <c r="D6" s="165">
        <f>C6</f>
        <v>0</v>
      </c>
    </row>
    <row r="7" spans="1:4" ht="16.149999999999999" customHeight="1">
      <c r="A7" s="100">
        <v>761</v>
      </c>
      <c r="B7" s="108" t="s">
        <v>433</v>
      </c>
      <c r="C7" s="191"/>
      <c r="D7" s="112"/>
    </row>
    <row r="8" spans="1:4" ht="16.149999999999999" customHeight="1">
      <c r="A8" s="100">
        <v>762</v>
      </c>
      <c r="B8" s="108" t="s">
        <v>434</v>
      </c>
      <c r="C8" s="191"/>
      <c r="D8" s="112"/>
    </row>
    <row r="9" spans="1:4" ht="16.149999999999999" customHeight="1">
      <c r="A9" s="100">
        <v>763</v>
      </c>
      <c r="B9" s="108" t="s">
        <v>435</v>
      </c>
      <c r="C9" s="191"/>
      <c r="D9" s="112"/>
    </row>
    <row r="10" spans="1:4" ht="16.149999999999999" customHeight="1">
      <c r="A10" s="100">
        <v>764</v>
      </c>
      <c r="B10" s="108" t="s">
        <v>436</v>
      </c>
      <c r="C10" s="191"/>
      <c r="D10" s="112"/>
    </row>
    <row r="11" spans="1:4" ht="16.149999999999999" customHeight="1">
      <c r="A11" s="100">
        <v>765</v>
      </c>
      <c r="B11" s="108" t="s">
        <v>437</v>
      </c>
      <c r="C11" s="191"/>
      <c r="D11" s="112"/>
    </row>
    <row r="12" spans="1:4" ht="16.149999999999999" customHeight="1">
      <c r="A12" s="100">
        <v>766</v>
      </c>
      <c r="B12" s="108" t="s">
        <v>438</v>
      </c>
      <c r="C12" s="191"/>
      <c r="D12" s="112"/>
    </row>
    <row r="13" spans="1:4" ht="16.149999999999999" customHeight="1">
      <c r="A13" s="75">
        <v>769</v>
      </c>
      <c r="B13" s="24" t="s">
        <v>439</v>
      </c>
      <c r="C13" s="191"/>
      <c r="D13" s="112"/>
    </row>
    <row r="14" spans="1:4" ht="16.149999999999999" customHeight="1">
      <c r="A14" s="96">
        <v>790</v>
      </c>
      <c r="B14" s="19" t="s">
        <v>440</v>
      </c>
      <c r="C14" s="180">
        <f>SUM(C15:C20)</f>
        <v>0</v>
      </c>
      <c r="D14" s="165">
        <f>C14</f>
        <v>0</v>
      </c>
    </row>
    <row r="15" spans="1:4" ht="16.149999999999999" customHeight="1">
      <c r="A15" s="75">
        <v>791</v>
      </c>
      <c r="B15" s="108" t="s">
        <v>441</v>
      </c>
      <c r="C15" s="191"/>
      <c r="D15" s="112"/>
    </row>
    <row r="16" spans="1:4" ht="16.149999999999999" customHeight="1">
      <c r="A16" s="75">
        <v>799</v>
      </c>
      <c r="B16" s="24" t="s">
        <v>442</v>
      </c>
      <c r="C16" s="191"/>
      <c r="D16" s="112"/>
    </row>
    <row r="17" spans="1:4">
      <c r="A17" s="114"/>
      <c r="B17" s="114"/>
      <c r="C17" s="115"/>
      <c r="D17" s="115"/>
    </row>
    <row r="24" spans="1:4" ht="11.1" customHeight="1"/>
    <row r="46" spans="1:4">
      <c r="A46" s="28"/>
      <c r="B46" s="14"/>
      <c r="C46" s="14"/>
      <c r="D46" s="14"/>
    </row>
    <row r="47" spans="1:4">
      <c r="A47" s="14"/>
      <c r="B47" s="14"/>
      <c r="C47" s="14"/>
      <c r="D47" s="30"/>
    </row>
  </sheetData>
  <sheetProtection algorithmName="SHA-512" hashValue="FyOB8EEmq31j0U1hiUc9UiY+CIItvcakVcfQD4Ustu4O2ObbeUuzVfH8JX4W+T2zd6tK+WQsdIn+hvGBQV7IWQ==" saltValue="wt9HKUyQ0PucxuXVOUJqKw==" spinCount="100000" sheet="1" selectLockedCells="1"/>
  <mergeCells count="2">
    <mergeCell ref="A3:B3"/>
    <mergeCell ref="A2:B2"/>
  </mergeCells>
  <conditionalFormatting sqref="D14 D6">
    <cfRule type="cellIs" dxfId="0" priority="2" operator="equal">
      <formula>0</formula>
    </cfRule>
  </conditionalFormatting>
  <pageMargins left="0.70866141732283472" right="0.70866141732283472" top="0.78740157480314965" bottom="0.39370078740157483" header="0.31496062992125984" footer="0.31496062992125984"/>
  <pageSetup paperSize="9" scale="92" orientation="portrait" r:id="rId1"/>
  <headerFooter>
    <oddHeader xml:space="preserve">&amp;L(vorläufiges Muster für neue RBBau 01.10.2022)&amp;R&amp;"Univers CE,Standard"&amp;9Muster 6
- 12/22 -
</oddHeader>
    <oddFooter>&amp;L&amp;"Univers CE,Standard"&amp;8Stand: DIN 276_2018-12; DIN 277_2021-08; DIN 18960_2020-11&amp;R&amp;"Univers CE,Fett"&amp;10&amp;A/17</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18</vt:i4>
      </vt:variant>
      <vt:variant>
        <vt:lpstr>Benannte Bereiche</vt:lpstr>
      </vt:variant>
      <vt:variant>
        <vt:i4>5</vt:i4>
      </vt:variant>
    </vt:vector>
  </HeadingPairs>
  <TitlesOfParts>
    <vt:vector size="23" baseType="lpstr">
      <vt:lpstr>M6 Deckblatt</vt:lpstr>
      <vt:lpstr>M6 1</vt:lpstr>
      <vt:lpstr>M6 2</vt:lpstr>
      <vt:lpstr>M6 3</vt:lpstr>
      <vt:lpstr>M6 4</vt:lpstr>
      <vt:lpstr>M6 5</vt:lpstr>
      <vt:lpstr>M6 6</vt:lpstr>
      <vt:lpstr>M6 7</vt:lpstr>
      <vt:lpstr>M6 8</vt:lpstr>
      <vt:lpstr>M6 9</vt:lpstr>
      <vt:lpstr>M6 10</vt:lpstr>
      <vt:lpstr>M6 11</vt:lpstr>
      <vt:lpstr>M6 12</vt:lpstr>
      <vt:lpstr>M6 13</vt:lpstr>
      <vt:lpstr>M6 14</vt:lpstr>
      <vt:lpstr>M6 15</vt:lpstr>
      <vt:lpstr>M6 16</vt:lpstr>
      <vt:lpstr>M6 17</vt:lpstr>
      <vt:lpstr>'M6 1'!Druckbereich</vt:lpstr>
      <vt:lpstr>'M6 2'!Druckbereich</vt:lpstr>
      <vt:lpstr>'M6 3'!Druckbereich</vt:lpstr>
      <vt:lpstr>'M6 4'!Druckbereich</vt:lpstr>
      <vt:lpstr>'M6 5'!Druckbereich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Priesing, Tina</dc:creator>
  <cp:lastModifiedBy>Saidowsky, Uta - SMF</cp:lastModifiedBy>
  <cp:lastPrinted>2023-03-13T16:05:27Z</cp:lastPrinted>
  <dcterms:created xsi:type="dcterms:W3CDTF">2022-08-04T06:16:27Z</dcterms:created>
  <dcterms:modified xsi:type="dcterms:W3CDTF">2023-03-14T10:34:19Z</dcterms:modified>
</cp:coreProperties>
</file>